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timde\Desktop\North Sea paper\"/>
    </mc:Choice>
  </mc:AlternateContent>
  <xr:revisionPtr revIDLastSave="0" documentId="13_ncr:1_{ED10D373-D273-4C90-B12C-0A63C5BE98BC}" xr6:coauthVersionLast="47" xr6:coauthVersionMax="47" xr10:uidLastSave="{00000000-0000-0000-0000-000000000000}"/>
  <bookViews>
    <workbookView xWindow="-120" yWindow="-120" windowWidth="29040" windowHeight="15720" firstSheet="3" activeTab="6" xr2:uid="{F69AC8AF-3983-4C20-A578-9E04DFD54677}"/>
  </bookViews>
  <sheets>
    <sheet name="CH4 invt. Rovelli" sheetId="34" r:id="rId1"/>
    <sheet name="Statistics inventories" sheetId="32" r:id="rId2"/>
    <sheet name="Statistics volumetric averages" sheetId="28" r:id="rId3"/>
    <sheet name="Tables MS" sheetId="31" r:id="rId4"/>
    <sheet name="PE-439 inventories MOx " sheetId="21" r:id="rId5"/>
    <sheet name="PE-462 inventories  MOx" sheetId="24" r:id="rId6"/>
    <sheet name="PE-439 CH4 inventories " sheetId="20" r:id="rId7"/>
    <sheet name="PE-462 CH4 inventories" sheetId="23" r:id="rId8"/>
    <sheet name="PE-462 CH4 data" sheetId="27" r:id="rId9"/>
    <sheet name="PE-439 CH4 data" sheetId="26" r:id="rId10"/>
  </sheets>
  <calcPr calcId="191029"/>
  <pivotCaches>
    <pivotCache cacheId="0" r:id="rId11"/>
    <pivotCache cacheId="1" r:id="rId12"/>
    <pivotCache cacheId="2" r:id="rId13"/>
    <pivotCache cacheId="3" r:id="rId14"/>
    <pivotCache cacheId="4" r:id="rId15"/>
    <pivotCache cacheId="5" r:id="rId16"/>
    <pivotCache cacheId="13"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66" i="20" l="1"/>
  <c r="L162" i="23"/>
  <c r="L164" i="23" s="1"/>
  <c r="L166" i="23" s="1"/>
  <c r="L163" i="23"/>
  <c r="K163" i="23"/>
  <c r="K162" i="23"/>
  <c r="K164" i="23" s="1"/>
  <c r="K166" i="23" s="1"/>
  <c r="L123" i="23"/>
  <c r="K123" i="23"/>
  <c r="L122" i="23"/>
  <c r="L124" i="23" s="1"/>
  <c r="L126" i="23" s="1"/>
  <c r="K122" i="23"/>
  <c r="K124" i="23" s="1"/>
  <c r="K126" i="23" s="1"/>
  <c r="L53" i="23"/>
  <c r="K53" i="23"/>
  <c r="L52" i="23"/>
  <c r="L54" i="23" s="1"/>
  <c r="L56" i="23" s="1"/>
  <c r="K52" i="23"/>
  <c r="K54" i="23" s="1"/>
  <c r="K56" i="23" s="1"/>
  <c r="L33" i="23"/>
  <c r="L34" i="23"/>
  <c r="L36" i="23" s="1"/>
  <c r="L32" i="23"/>
  <c r="K32" i="23"/>
  <c r="K34" i="23" s="1"/>
  <c r="K36" i="23" s="1"/>
  <c r="K33" i="23"/>
  <c r="L165" i="20"/>
  <c r="K165" i="20"/>
  <c r="L164" i="20"/>
  <c r="L168" i="20" s="1"/>
  <c r="K164" i="20"/>
  <c r="K166" i="20" s="1"/>
  <c r="K168" i="20" s="1"/>
  <c r="L48" i="20"/>
  <c r="K48" i="20"/>
  <c r="L47" i="20"/>
  <c r="L49" i="20" s="1"/>
  <c r="L51" i="20" s="1"/>
  <c r="K47" i="20"/>
  <c r="K49" i="20" s="1"/>
  <c r="K51" i="20" s="1"/>
  <c r="L102" i="20"/>
  <c r="L103" i="20"/>
  <c r="L101" i="20"/>
  <c r="K101" i="20"/>
  <c r="T144" i="20"/>
  <c r="T145" i="20"/>
  <c r="S145" i="20"/>
  <c r="S144" i="20"/>
  <c r="S139" i="20"/>
  <c r="T139" i="20"/>
  <c r="T138" i="20"/>
  <c r="S159" i="20"/>
  <c r="R159" i="20"/>
  <c r="K102" i="20"/>
  <c r="K49" i="34"/>
  <c r="K48" i="34"/>
  <c r="K51" i="34" s="1"/>
  <c r="K47" i="34"/>
  <c r="O34" i="34"/>
  <c r="O36" i="34" s="1"/>
  <c r="O33" i="34"/>
  <c r="O32" i="34"/>
  <c r="G45" i="34"/>
  <c r="H45" i="34"/>
  <c r="E47" i="34"/>
  <c r="F39" i="34"/>
  <c r="F38" i="34"/>
  <c r="O8" i="34"/>
  <c r="O43" i="34"/>
  <c r="Q43" i="34"/>
  <c r="O46" i="34" s="1"/>
  <c r="O48" i="34" s="1"/>
  <c r="Q33" i="34"/>
  <c r="E2" i="34"/>
  <c r="F2" i="34"/>
  <c r="Q19" i="34"/>
  <c r="Q11" i="34"/>
  <c r="Q3" i="34"/>
  <c r="O6" i="34" s="1"/>
  <c r="D217" i="34"/>
  <c r="C216" i="34"/>
  <c r="C215" i="34"/>
  <c r="C214" i="34"/>
  <c r="C213" i="34"/>
  <c r="C212" i="34"/>
  <c r="C211" i="34"/>
  <c r="C210" i="34"/>
  <c r="C209" i="34"/>
  <c r="D208" i="34"/>
  <c r="C207" i="34"/>
  <c r="C206" i="34"/>
  <c r="C205" i="34"/>
  <c r="C204" i="34"/>
  <c r="C203" i="34"/>
  <c r="C202" i="34"/>
  <c r="C201" i="34"/>
  <c r="C200" i="34"/>
  <c r="E200" i="34" s="1"/>
  <c r="F200" i="34" s="1"/>
  <c r="D199" i="34"/>
  <c r="C198" i="34"/>
  <c r="C197" i="34"/>
  <c r="C196" i="34"/>
  <c r="C195" i="34"/>
  <c r="C194" i="34"/>
  <c r="C193" i="34"/>
  <c r="C192" i="34"/>
  <c r="C191" i="34"/>
  <c r="E191" i="34" s="1"/>
  <c r="F191" i="34" s="1"/>
  <c r="D190" i="34"/>
  <c r="C189" i="34"/>
  <c r="C188" i="34"/>
  <c r="C187" i="34"/>
  <c r="C186" i="34"/>
  <c r="C185" i="34"/>
  <c r="C184" i="34"/>
  <c r="C183" i="34"/>
  <c r="E183" i="34" s="1"/>
  <c r="F183" i="34" s="1"/>
  <c r="C182" i="34"/>
  <c r="D181" i="34"/>
  <c r="C180" i="34"/>
  <c r="C179" i="34"/>
  <c r="C178" i="34"/>
  <c r="C177" i="34"/>
  <c r="C176" i="34"/>
  <c r="C175" i="34"/>
  <c r="C174" i="34"/>
  <c r="C173" i="34"/>
  <c r="D172" i="34"/>
  <c r="E171" i="34" s="1"/>
  <c r="F171" i="34" s="1"/>
  <c r="C171" i="34"/>
  <c r="C170" i="34"/>
  <c r="C169" i="34"/>
  <c r="C168" i="34"/>
  <c r="C167" i="34"/>
  <c r="E167" i="34" s="1"/>
  <c r="F167" i="34" s="1"/>
  <c r="C166" i="34"/>
  <c r="C165" i="34"/>
  <c r="C164" i="34"/>
  <c r="D163" i="34"/>
  <c r="C162" i="34"/>
  <c r="C161" i="34"/>
  <c r="C160" i="34"/>
  <c r="C159" i="34"/>
  <c r="E158" i="34" s="1"/>
  <c r="F158" i="34" s="1"/>
  <c r="C158" i="34"/>
  <c r="C157" i="34"/>
  <c r="E156" i="34" s="1"/>
  <c r="F156" i="34" s="1"/>
  <c r="C156" i="34"/>
  <c r="C155" i="34"/>
  <c r="D154" i="34"/>
  <c r="C153" i="34"/>
  <c r="C152" i="34"/>
  <c r="C151" i="34"/>
  <c r="E150" i="34" s="1"/>
  <c r="F150" i="34" s="1"/>
  <c r="C150" i="34"/>
  <c r="C149" i="34"/>
  <c r="C148" i="34"/>
  <c r="C147" i="34"/>
  <c r="C146" i="34"/>
  <c r="D145" i="34"/>
  <c r="C144" i="34"/>
  <c r="C143" i="34"/>
  <c r="C142" i="34"/>
  <c r="C141" i="34"/>
  <c r="E140" i="34" s="1"/>
  <c r="F140" i="34" s="1"/>
  <c r="C140" i="34"/>
  <c r="C139" i="34"/>
  <c r="E138" i="34" s="1"/>
  <c r="F138" i="34" s="1"/>
  <c r="C138" i="34"/>
  <c r="C137" i="34"/>
  <c r="E137" i="34" s="1"/>
  <c r="F137" i="34" s="1"/>
  <c r="D136" i="34"/>
  <c r="C135" i="34"/>
  <c r="C134" i="34"/>
  <c r="C133" i="34"/>
  <c r="E132" i="34" s="1"/>
  <c r="F132" i="34" s="1"/>
  <c r="C132" i="34"/>
  <c r="C131" i="34"/>
  <c r="C130" i="34"/>
  <c r="C129" i="34"/>
  <c r="C128" i="34"/>
  <c r="D127" i="34"/>
  <c r="C126" i="34"/>
  <c r="C125" i="34"/>
  <c r="C124" i="34"/>
  <c r="C123" i="34"/>
  <c r="C122" i="34"/>
  <c r="C121" i="34"/>
  <c r="C120" i="34"/>
  <c r="C119" i="34"/>
  <c r="D118" i="34"/>
  <c r="C117" i="34"/>
  <c r="C116" i="34"/>
  <c r="C115" i="34"/>
  <c r="C114" i="34"/>
  <c r="C113" i="34"/>
  <c r="C112" i="34"/>
  <c r="C111" i="34"/>
  <c r="C110" i="34"/>
  <c r="D109" i="34"/>
  <c r="C108" i="34"/>
  <c r="C107" i="34"/>
  <c r="C106" i="34"/>
  <c r="C105" i="34"/>
  <c r="C104" i="34"/>
  <c r="C103" i="34"/>
  <c r="C102" i="34"/>
  <c r="C101" i="34"/>
  <c r="D100" i="34"/>
  <c r="E99" i="34" s="1"/>
  <c r="F99" i="34" s="1"/>
  <c r="C99" i="34"/>
  <c r="C98" i="34"/>
  <c r="C97" i="34"/>
  <c r="C96" i="34"/>
  <c r="C95" i="34"/>
  <c r="C94" i="34"/>
  <c r="C93" i="34"/>
  <c r="C92" i="34"/>
  <c r="D91" i="34"/>
  <c r="C90" i="34"/>
  <c r="C89" i="34"/>
  <c r="C88" i="34"/>
  <c r="C87" i="34"/>
  <c r="C86" i="34"/>
  <c r="C85" i="34"/>
  <c r="C84" i="34"/>
  <c r="C83" i="34"/>
  <c r="D82" i="34"/>
  <c r="C81" i="34"/>
  <c r="C80" i="34"/>
  <c r="C79" i="34"/>
  <c r="C78" i="34"/>
  <c r="C77" i="34"/>
  <c r="C76" i="34"/>
  <c r="C75" i="34"/>
  <c r="C74" i="34"/>
  <c r="D73" i="34"/>
  <c r="C72" i="34"/>
  <c r="C71" i="34"/>
  <c r="C70" i="34"/>
  <c r="C69" i="34"/>
  <c r="E68" i="34" s="1"/>
  <c r="F68" i="34" s="1"/>
  <c r="C68" i="34"/>
  <c r="C67" i="34"/>
  <c r="E66" i="34" s="1"/>
  <c r="F66" i="34" s="1"/>
  <c r="C66" i="34"/>
  <c r="E65" i="34" s="1"/>
  <c r="F65" i="34" s="1"/>
  <c r="C65" i="34"/>
  <c r="D64" i="34"/>
  <c r="C63" i="34"/>
  <c r="C62" i="34"/>
  <c r="C61" i="34"/>
  <c r="E60" i="34" s="1"/>
  <c r="F60" i="34" s="1"/>
  <c r="C60" i="34"/>
  <c r="C59" i="34"/>
  <c r="C58" i="34"/>
  <c r="C57" i="34"/>
  <c r="C56" i="34"/>
  <c r="D55" i="34"/>
  <c r="C54" i="34"/>
  <c r="C53" i="34"/>
  <c r="C52" i="34"/>
  <c r="C51" i="34"/>
  <c r="C50" i="34"/>
  <c r="C49" i="34"/>
  <c r="AQ48" i="34"/>
  <c r="AP48" i="34"/>
  <c r="AO48" i="34"/>
  <c r="C48" i="34"/>
  <c r="C47" i="34"/>
  <c r="D46" i="34"/>
  <c r="BD45" i="34"/>
  <c r="C45" i="34"/>
  <c r="BD44" i="34"/>
  <c r="C44" i="34"/>
  <c r="E43" i="34" s="1"/>
  <c r="F43" i="34" s="1"/>
  <c r="BD43" i="34"/>
  <c r="C43" i="34"/>
  <c r="BD42" i="34"/>
  <c r="C42" i="34"/>
  <c r="AN41" i="34"/>
  <c r="C41" i="34"/>
  <c r="AN40" i="34"/>
  <c r="C40" i="34"/>
  <c r="C39" i="34"/>
  <c r="C38" i="34"/>
  <c r="D37" i="34"/>
  <c r="C36" i="34"/>
  <c r="C35" i="34"/>
  <c r="AP34" i="34"/>
  <c r="C34" i="34"/>
  <c r="C33" i="34"/>
  <c r="C32" i="34"/>
  <c r="C31" i="34"/>
  <c r="AM30" i="34"/>
  <c r="AM33" i="34" s="1"/>
  <c r="AL30" i="34"/>
  <c r="AL33" i="34" s="1"/>
  <c r="AK30" i="34"/>
  <c r="AK33" i="34" s="1"/>
  <c r="C30" i="34"/>
  <c r="AX29" i="34"/>
  <c r="AW29" i="34"/>
  <c r="AV29" i="34"/>
  <c r="AV32" i="34" s="1"/>
  <c r="AU29" i="34"/>
  <c r="AU32" i="34" s="1"/>
  <c r="AM29" i="34"/>
  <c r="AM32" i="34" s="1"/>
  <c r="AL29" i="34"/>
  <c r="AL32" i="34" s="1"/>
  <c r="AK29" i="34"/>
  <c r="AK32" i="34" s="1"/>
  <c r="C29" i="34"/>
  <c r="AX28" i="34"/>
  <c r="AW28" i="34"/>
  <c r="AV28" i="34"/>
  <c r="AU28" i="34"/>
  <c r="AU31" i="34" s="1"/>
  <c r="AR28" i="34"/>
  <c r="AR31" i="34" s="1"/>
  <c r="AQ28" i="34"/>
  <c r="AQ31" i="34" s="1"/>
  <c r="AP28" i="34"/>
  <c r="AP31" i="34" s="1"/>
  <c r="AM28" i="34"/>
  <c r="AL28" i="34"/>
  <c r="AK28" i="34"/>
  <c r="D28" i="34"/>
  <c r="BD27" i="34"/>
  <c r="BC27" i="34"/>
  <c r="BB27" i="34"/>
  <c r="BB30" i="34" s="1"/>
  <c r="BA27" i="34"/>
  <c r="BA30" i="34" s="1"/>
  <c r="AX27" i="34"/>
  <c r="AW27" i="34"/>
  <c r="AV27" i="34"/>
  <c r="AU27" i="34"/>
  <c r="AR27" i="34"/>
  <c r="AR30" i="34" s="1"/>
  <c r="AQ27" i="34"/>
  <c r="AQ30" i="34" s="1"/>
  <c r="AP27" i="34"/>
  <c r="AP30" i="34" s="1"/>
  <c r="AM27" i="34"/>
  <c r="AL27" i="34"/>
  <c r="AK27" i="34"/>
  <c r="C27" i="34"/>
  <c r="BD26" i="34"/>
  <c r="BC26" i="34"/>
  <c r="BB26" i="34"/>
  <c r="BA26" i="34"/>
  <c r="AX26" i="34"/>
  <c r="AW26" i="34"/>
  <c r="AV26" i="34"/>
  <c r="AU26" i="34"/>
  <c r="AR26" i="34"/>
  <c r="AQ26" i="34"/>
  <c r="AP26" i="34"/>
  <c r="AM26" i="34"/>
  <c r="AL26" i="34"/>
  <c r="AK26" i="34"/>
  <c r="C26" i="34"/>
  <c r="BD25" i="34"/>
  <c r="BC25" i="34"/>
  <c r="BB25" i="34"/>
  <c r="BA25" i="34"/>
  <c r="AR25" i="34"/>
  <c r="AQ25" i="34"/>
  <c r="AP25" i="34"/>
  <c r="C25" i="34"/>
  <c r="E25" i="34" s="1"/>
  <c r="F25" i="34" s="1"/>
  <c r="BD24" i="34"/>
  <c r="BC24" i="34"/>
  <c r="BB24" i="34"/>
  <c r="BA24" i="34"/>
  <c r="C24" i="34"/>
  <c r="C23" i="34"/>
  <c r="C22" i="34"/>
  <c r="C21" i="34"/>
  <c r="C20" i="34"/>
  <c r="D19" i="34"/>
  <c r="E18" i="34" s="1"/>
  <c r="F18" i="34" s="1"/>
  <c r="C18" i="34"/>
  <c r="C17" i="34"/>
  <c r="E17" i="34" s="1"/>
  <c r="F17" i="34" s="1"/>
  <c r="C16" i="34"/>
  <c r="C15" i="34"/>
  <c r="C14" i="34"/>
  <c r="C13" i="34"/>
  <c r="C12" i="34"/>
  <c r="E12" i="34" s="1"/>
  <c r="F12" i="34" s="1"/>
  <c r="C11" i="34"/>
  <c r="D10" i="34"/>
  <c r="C10" i="34"/>
  <c r="C9" i="34"/>
  <c r="C8" i="34"/>
  <c r="C7" i="34"/>
  <c r="C6" i="34"/>
  <c r="C5" i="34"/>
  <c r="C4" i="34"/>
  <c r="C3" i="34"/>
  <c r="C2" i="34"/>
  <c r="Y152" i="28"/>
  <c r="Y147" i="28"/>
  <c r="V124" i="28"/>
  <c r="C136" i="28"/>
  <c r="C131" i="28"/>
  <c r="AG142" i="28"/>
  <c r="Z66" i="28"/>
  <c r="P78" i="28"/>
  <c r="S138" i="20" l="1"/>
  <c r="L105" i="20"/>
  <c r="M48" i="34"/>
  <c r="E61" i="34"/>
  <c r="F61" i="34" s="1"/>
  <c r="E117" i="34"/>
  <c r="F117" i="34" s="1"/>
  <c r="E213" i="34"/>
  <c r="F213" i="34" s="1"/>
  <c r="E30" i="34"/>
  <c r="F30" i="34" s="1"/>
  <c r="E48" i="34"/>
  <c r="F48" i="34" s="1"/>
  <c r="E168" i="34"/>
  <c r="F168" i="34" s="1"/>
  <c r="E176" i="34"/>
  <c r="F176" i="34" s="1"/>
  <c r="E192" i="34"/>
  <c r="F192" i="34" s="1"/>
  <c r="E59" i="34"/>
  <c r="F59" i="34" s="1"/>
  <c r="E90" i="34"/>
  <c r="F90" i="34" s="1"/>
  <c r="E114" i="34"/>
  <c r="F114" i="34" s="1"/>
  <c r="E209" i="34"/>
  <c r="F209" i="34" s="1"/>
  <c r="F47" i="34"/>
  <c r="H54" i="34" s="1"/>
  <c r="E204" i="34"/>
  <c r="F204" i="34" s="1"/>
  <c r="E57" i="34"/>
  <c r="F57" i="34" s="1"/>
  <c r="E111" i="34"/>
  <c r="F111" i="34" s="1"/>
  <c r="E126" i="34"/>
  <c r="F126" i="34" s="1"/>
  <c r="E104" i="34"/>
  <c r="F104" i="34" s="1"/>
  <c r="E119" i="34"/>
  <c r="F119" i="34" s="1"/>
  <c r="E128" i="34"/>
  <c r="F128" i="34" s="1"/>
  <c r="E77" i="34"/>
  <c r="F77" i="34" s="1"/>
  <c r="E165" i="34"/>
  <c r="F165" i="34" s="1"/>
  <c r="E188" i="34"/>
  <c r="F188" i="34" s="1"/>
  <c r="E81" i="34"/>
  <c r="F81" i="34" s="1"/>
  <c r="E97" i="34"/>
  <c r="F97" i="34" s="1"/>
  <c r="E120" i="34"/>
  <c r="F120" i="34" s="1"/>
  <c r="E144" i="34"/>
  <c r="F144" i="34" s="1"/>
  <c r="E160" i="34"/>
  <c r="F160" i="34" s="1"/>
  <c r="E206" i="34"/>
  <c r="F206" i="34" s="1"/>
  <c r="E75" i="34"/>
  <c r="F75" i="34" s="1"/>
  <c r="E108" i="34"/>
  <c r="F108" i="34" s="1"/>
  <c r="E131" i="34"/>
  <c r="F131" i="34" s="1"/>
  <c r="E153" i="34"/>
  <c r="F153" i="34" s="1"/>
  <c r="E169" i="34"/>
  <c r="F169" i="34" s="1"/>
  <c r="E178" i="34"/>
  <c r="F178" i="34" s="1"/>
  <c r="E201" i="34"/>
  <c r="F201" i="34" s="1"/>
  <c r="E93" i="34"/>
  <c r="F93" i="34" s="1"/>
  <c r="E101" i="34"/>
  <c r="F101" i="34" s="1"/>
  <c r="E147" i="34"/>
  <c r="F147" i="34" s="1"/>
  <c r="E155" i="34"/>
  <c r="F155" i="34" s="1"/>
  <c r="H162" i="34" s="1"/>
  <c r="E56" i="34"/>
  <c r="F56" i="34" s="1"/>
  <c r="E70" i="34"/>
  <c r="F70" i="34" s="1"/>
  <c r="E78" i="34"/>
  <c r="F78" i="34" s="1"/>
  <c r="E8" i="34"/>
  <c r="F8" i="34" s="1"/>
  <c r="BC29" i="34"/>
  <c r="E79" i="34"/>
  <c r="F79" i="34" s="1"/>
  <c r="E88" i="34"/>
  <c r="F88" i="34" s="1"/>
  <c r="E96" i="34"/>
  <c r="F96" i="34" s="1"/>
  <c r="E133" i="34"/>
  <c r="F133" i="34" s="1"/>
  <c r="E142" i="34"/>
  <c r="F142" i="34" s="1"/>
  <c r="E173" i="34"/>
  <c r="F173" i="34" s="1"/>
  <c r="E189" i="34"/>
  <c r="F189" i="34" s="1"/>
  <c r="E198" i="34"/>
  <c r="F198" i="34" s="1"/>
  <c r="E129" i="34"/>
  <c r="F129" i="34" s="1"/>
  <c r="E196" i="34"/>
  <c r="F196" i="34" s="1"/>
  <c r="E203" i="34"/>
  <c r="F203" i="34" s="1"/>
  <c r="E216" i="34"/>
  <c r="F216" i="34" s="1"/>
  <c r="E3" i="34"/>
  <c r="F3" i="34" s="1"/>
  <c r="E151" i="34"/>
  <c r="F151" i="34" s="1"/>
  <c r="E210" i="34"/>
  <c r="F210" i="34" s="1"/>
  <c r="AU34" i="34"/>
  <c r="AW32" i="34"/>
  <c r="AW33" i="34" s="1"/>
  <c r="AX33" i="34" s="1"/>
  <c r="AX35" i="34" s="1"/>
  <c r="E41" i="34"/>
  <c r="F41" i="34" s="1"/>
  <c r="E45" i="34"/>
  <c r="F45" i="34" s="1"/>
  <c r="E72" i="34"/>
  <c r="F72" i="34" s="1"/>
  <c r="E86" i="34"/>
  <c r="F86" i="34" s="1"/>
  <c r="E95" i="34"/>
  <c r="F95" i="34" s="1"/>
  <c r="E124" i="34"/>
  <c r="F124" i="34" s="1"/>
  <c r="E175" i="34"/>
  <c r="F175" i="34" s="1"/>
  <c r="E84" i="34"/>
  <c r="F84" i="34" s="1"/>
  <c r="E26" i="34"/>
  <c r="F26" i="34" s="1"/>
  <c r="AV31" i="34"/>
  <c r="E185" i="34"/>
  <c r="F185" i="34" s="1"/>
  <c r="E205" i="34"/>
  <c r="F205" i="34" s="1"/>
  <c r="E212" i="34"/>
  <c r="F212" i="34" s="1"/>
  <c r="E6" i="34"/>
  <c r="F6" i="34" s="1"/>
  <c r="E13" i="34"/>
  <c r="F13" i="34" s="1"/>
  <c r="E32" i="34"/>
  <c r="F32" i="34" s="1"/>
  <c r="E52" i="34"/>
  <c r="F52" i="34" s="1"/>
  <c r="E7" i="34"/>
  <c r="F7" i="34" s="1"/>
  <c r="E113" i="34"/>
  <c r="F113" i="34" s="1"/>
  <c r="E149" i="34"/>
  <c r="F149" i="34" s="1"/>
  <c r="E186" i="34"/>
  <c r="F186" i="34" s="1"/>
  <c r="E193" i="34"/>
  <c r="F193" i="34" s="1"/>
  <c r="E54" i="34"/>
  <c r="F54" i="34" s="1"/>
  <c r="E83" i="34"/>
  <c r="F83" i="34" s="1"/>
  <c r="E106" i="34"/>
  <c r="F106" i="34" s="1"/>
  <c r="E180" i="34"/>
  <c r="F180" i="34" s="1"/>
  <c r="E23" i="34"/>
  <c r="F23" i="34" s="1"/>
  <c r="E4" i="34"/>
  <c r="F4" i="34" s="1"/>
  <c r="E11" i="34"/>
  <c r="F11" i="34" s="1"/>
  <c r="AU35" i="34"/>
  <c r="E40" i="34"/>
  <c r="F40" i="34" s="1"/>
  <c r="E44" i="34"/>
  <c r="F44" i="34" s="1"/>
  <c r="E67" i="34"/>
  <c r="F67" i="34" s="1"/>
  <c r="H72" i="34" s="1"/>
  <c r="E74" i="34"/>
  <c r="F74" i="34" s="1"/>
  <c r="E80" i="34"/>
  <c r="F80" i="34" s="1"/>
  <c r="E87" i="34"/>
  <c r="F87" i="34" s="1"/>
  <c r="E139" i="34"/>
  <c r="F139" i="34" s="1"/>
  <c r="H144" i="34" s="1"/>
  <c r="E146" i="34"/>
  <c r="F146" i="34" s="1"/>
  <c r="E152" i="34"/>
  <c r="F152" i="34" s="1"/>
  <c r="E159" i="34"/>
  <c r="F159" i="34" s="1"/>
  <c r="E211" i="34"/>
  <c r="F211" i="34" s="1"/>
  <c r="BB31" i="34"/>
  <c r="E49" i="34"/>
  <c r="F49" i="34" s="1"/>
  <c r="E69" i="34"/>
  <c r="F69" i="34" s="1"/>
  <c r="E121" i="34"/>
  <c r="F121" i="34" s="1"/>
  <c r="H126" i="34" s="1"/>
  <c r="E134" i="34"/>
  <c r="F134" i="34" s="1"/>
  <c r="E141" i="34"/>
  <c r="F141" i="34" s="1"/>
  <c r="E9" i="34"/>
  <c r="F9" i="34" s="1"/>
  <c r="E35" i="34"/>
  <c r="F35" i="34" s="1"/>
  <c r="E20" i="34"/>
  <c r="F20" i="34" s="1"/>
  <c r="E50" i="34"/>
  <c r="F50" i="34" s="1"/>
  <c r="E63" i="34"/>
  <c r="F63" i="34" s="1"/>
  <c r="E102" i="34"/>
  <c r="F102" i="34" s="1"/>
  <c r="E115" i="34"/>
  <c r="F115" i="34" s="1"/>
  <c r="E122" i="34"/>
  <c r="F122" i="34" s="1"/>
  <c r="E135" i="34"/>
  <c r="F135" i="34" s="1"/>
  <c r="E162" i="34"/>
  <c r="F162" i="34" s="1"/>
  <c r="E174" i="34"/>
  <c r="F174" i="34" s="1"/>
  <c r="E187" i="34"/>
  <c r="F187" i="34" s="1"/>
  <c r="E194" i="34"/>
  <c r="F194" i="34" s="1"/>
  <c r="E207" i="34"/>
  <c r="F207" i="34" s="1"/>
  <c r="E15" i="34"/>
  <c r="F15" i="34" s="1"/>
  <c r="E34" i="34"/>
  <c r="F34" i="34" s="1"/>
  <c r="E62" i="34"/>
  <c r="F62" i="34" s="1"/>
  <c r="E33" i="34"/>
  <c r="F33" i="34" s="1"/>
  <c r="E14" i="34"/>
  <c r="F14" i="34" s="1"/>
  <c r="E22" i="34"/>
  <c r="F22" i="34" s="1"/>
  <c r="E29" i="34"/>
  <c r="F29" i="34" s="1"/>
  <c r="BA29" i="34"/>
  <c r="E31" i="34"/>
  <c r="F31" i="34" s="1"/>
  <c r="E38" i="34"/>
  <c r="E42" i="34"/>
  <c r="F42" i="34" s="1"/>
  <c r="E51" i="34"/>
  <c r="F51" i="34" s="1"/>
  <c r="E103" i="34"/>
  <c r="F103" i="34" s="1"/>
  <c r="E110" i="34"/>
  <c r="F110" i="34" s="1"/>
  <c r="E116" i="34"/>
  <c r="F116" i="34" s="1"/>
  <c r="E123" i="34"/>
  <c r="F123" i="34" s="1"/>
  <c r="E182" i="34"/>
  <c r="F182" i="34" s="1"/>
  <c r="E195" i="34"/>
  <c r="F195" i="34" s="1"/>
  <c r="E214" i="34"/>
  <c r="F214" i="34" s="1"/>
  <c r="E39" i="34"/>
  <c r="E85" i="34"/>
  <c r="F85" i="34" s="1"/>
  <c r="E92" i="34"/>
  <c r="F92" i="34" s="1"/>
  <c r="E98" i="34"/>
  <c r="F98" i="34" s="1"/>
  <c r="E105" i="34"/>
  <c r="F105" i="34" s="1"/>
  <c r="E157" i="34"/>
  <c r="F157" i="34" s="1"/>
  <c r="E164" i="34"/>
  <c r="F164" i="34" s="1"/>
  <c r="E170" i="34"/>
  <c r="F170" i="34" s="1"/>
  <c r="G171" i="34" s="1"/>
  <c r="E177" i="34"/>
  <c r="F177" i="34" s="1"/>
  <c r="AR33" i="34"/>
  <c r="E24" i="34"/>
  <c r="F24" i="34" s="1"/>
  <c r="E27" i="34"/>
  <c r="F27" i="34" s="1"/>
  <c r="BB29" i="34"/>
  <c r="AL35" i="34"/>
  <c r="E16" i="34"/>
  <c r="F16" i="34" s="1"/>
  <c r="E36" i="34"/>
  <c r="F36" i="34" s="1"/>
  <c r="AN36" i="34"/>
  <c r="E21" i="34"/>
  <c r="F21" i="34" s="1"/>
  <c r="E5" i="34"/>
  <c r="F5" i="34" s="1"/>
  <c r="E53" i="34"/>
  <c r="F53" i="34" s="1"/>
  <c r="E58" i="34"/>
  <c r="F58" i="34" s="1"/>
  <c r="E71" i="34"/>
  <c r="F71" i="34" s="1"/>
  <c r="G72" i="34" s="1"/>
  <c r="E76" i="34"/>
  <c r="F76" i="34" s="1"/>
  <c r="E89" i="34"/>
  <c r="F89" i="34" s="1"/>
  <c r="G90" i="34" s="1"/>
  <c r="E94" i="34"/>
  <c r="F94" i="34" s="1"/>
  <c r="E107" i="34"/>
  <c r="F107" i="34" s="1"/>
  <c r="E112" i="34"/>
  <c r="F112" i="34" s="1"/>
  <c r="E125" i="34"/>
  <c r="F125" i="34" s="1"/>
  <c r="E130" i="34"/>
  <c r="F130" i="34" s="1"/>
  <c r="E143" i="34"/>
  <c r="F143" i="34" s="1"/>
  <c r="E148" i="34"/>
  <c r="F148" i="34" s="1"/>
  <c r="E161" i="34"/>
  <c r="F161" i="34" s="1"/>
  <c r="E166" i="34"/>
  <c r="F166" i="34" s="1"/>
  <c r="E179" i="34"/>
  <c r="F179" i="34" s="1"/>
  <c r="E184" i="34"/>
  <c r="F184" i="34" s="1"/>
  <c r="E197" i="34"/>
  <c r="F197" i="34" s="1"/>
  <c r="E202" i="34"/>
  <c r="F202" i="34" s="1"/>
  <c r="E215" i="34"/>
  <c r="F215" i="34" s="1"/>
  <c r="L80" i="28"/>
  <c r="O81" i="28"/>
  <c r="N81" i="28"/>
  <c r="N80" i="28"/>
  <c r="J140" i="28"/>
  <c r="P80" i="28"/>
  <c r="C39" i="32"/>
  <c r="F39" i="32"/>
  <c r="E75" i="28"/>
  <c r="C77" i="28"/>
  <c r="E77" i="28"/>
  <c r="F42" i="32"/>
  <c r="G41" i="32"/>
  <c r="F41" i="32"/>
  <c r="F34" i="32"/>
  <c r="H8" i="32"/>
  <c r="F31" i="32"/>
  <c r="F35" i="32" s="1"/>
  <c r="AA26" i="20"/>
  <c r="Z27" i="20"/>
  <c r="G29" i="32"/>
  <c r="E39" i="32"/>
  <c r="AI43" i="20"/>
  <c r="AI44" i="20"/>
  <c r="AI45" i="20"/>
  <c r="AI42" i="20"/>
  <c r="L26" i="21"/>
  <c r="M33" i="21"/>
  <c r="N33" i="21"/>
  <c r="N32" i="21"/>
  <c r="H29" i="31"/>
  <c r="H28" i="31"/>
  <c r="G25" i="31"/>
  <c r="F25" i="31"/>
  <c r="AA31" i="21"/>
  <c r="M32" i="21"/>
  <c r="Q49" i="31"/>
  <c r="F65" i="28"/>
  <c r="G65" i="28"/>
  <c r="H65" i="28"/>
  <c r="F66" i="28"/>
  <c r="G66" i="28"/>
  <c r="H66" i="28"/>
  <c r="F67" i="28"/>
  <c r="G67" i="28"/>
  <c r="H67" i="28"/>
  <c r="F68" i="28"/>
  <c r="G68" i="28"/>
  <c r="H68" i="28"/>
  <c r="F69" i="28"/>
  <c r="G69" i="28"/>
  <c r="H69" i="28"/>
  <c r="E69" i="28"/>
  <c r="E68" i="28"/>
  <c r="E67" i="28"/>
  <c r="E66" i="28"/>
  <c r="E65" i="28"/>
  <c r="AE32" i="32"/>
  <c r="AD32" i="32"/>
  <c r="AD36" i="32" s="1"/>
  <c r="AC32" i="32"/>
  <c r="AB32" i="32"/>
  <c r="AA32" i="32"/>
  <c r="Z32" i="32"/>
  <c r="Z36" i="32" s="1"/>
  <c r="AE31" i="32"/>
  <c r="AD31" i="32"/>
  <c r="AD35" i="32" s="1"/>
  <c r="AC31" i="32"/>
  <c r="AB31" i="32"/>
  <c r="AB35" i="32" s="1"/>
  <c r="AA31" i="32"/>
  <c r="Z31" i="32"/>
  <c r="AE30" i="32"/>
  <c r="AD30" i="32"/>
  <c r="AC30" i="32"/>
  <c r="AB30" i="32"/>
  <c r="AA30" i="32"/>
  <c r="Z30" i="32"/>
  <c r="AE29" i="32"/>
  <c r="AD29" i="32"/>
  <c r="AC29" i="32"/>
  <c r="AB29" i="32"/>
  <c r="AA29" i="32"/>
  <c r="Z29" i="32"/>
  <c r="AE28" i="32"/>
  <c r="AD28" i="32"/>
  <c r="AC28" i="32"/>
  <c r="AB28" i="32"/>
  <c r="AA28" i="32"/>
  <c r="Z28" i="32"/>
  <c r="R28" i="32"/>
  <c r="W32" i="32"/>
  <c r="V32" i="32"/>
  <c r="V36" i="32" s="1"/>
  <c r="U32" i="32"/>
  <c r="T32" i="32"/>
  <c r="S32" i="32"/>
  <c r="R32" i="32"/>
  <c r="R36" i="32" s="1"/>
  <c r="W31" i="32"/>
  <c r="V31" i="32"/>
  <c r="U31" i="32"/>
  <c r="T31" i="32"/>
  <c r="S31" i="32"/>
  <c r="R31" i="32"/>
  <c r="W30" i="32"/>
  <c r="V30" i="32"/>
  <c r="U30" i="32"/>
  <c r="T30" i="32"/>
  <c r="S30" i="32"/>
  <c r="R30" i="32"/>
  <c r="W29" i="32"/>
  <c r="V29" i="32"/>
  <c r="U29" i="32"/>
  <c r="T29" i="32"/>
  <c r="S29" i="32"/>
  <c r="R29" i="32"/>
  <c r="W28" i="32"/>
  <c r="V28" i="32"/>
  <c r="U28" i="32"/>
  <c r="T28" i="32"/>
  <c r="S28" i="32"/>
  <c r="K28" i="32"/>
  <c r="L28" i="32"/>
  <c r="M28" i="32"/>
  <c r="N28" i="32"/>
  <c r="O28" i="32"/>
  <c r="K29" i="32"/>
  <c r="L29" i="32"/>
  <c r="M29" i="32"/>
  <c r="N29" i="32"/>
  <c r="O29" i="32"/>
  <c r="K30" i="32"/>
  <c r="L30" i="32"/>
  <c r="M30" i="32"/>
  <c r="N30" i="32"/>
  <c r="O30" i="32"/>
  <c r="K31" i="32"/>
  <c r="K35" i="32" s="1"/>
  <c r="L31" i="32"/>
  <c r="L35" i="32" s="1"/>
  <c r="M31" i="32"/>
  <c r="M35" i="32" s="1"/>
  <c r="N31" i="32"/>
  <c r="O31" i="32"/>
  <c r="K32" i="32"/>
  <c r="K36" i="32" s="1"/>
  <c r="L32" i="32"/>
  <c r="M32" i="32"/>
  <c r="N32" i="32"/>
  <c r="O32" i="32"/>
  <c r="J32" i="32"/>
  <c r="J36" i="32" s="1"/>
  <c r="J31" i="32"/>
  <c r="J35" i="32" s="1"/>
  <c r="J30" i="32"/>
  <c r="J29" i="32"/>
  <c r="J28" i="32"/>
  <c r="W35" i="32"/>
  <c r="AE36" i="32"/>
  <c r="AC36" i="32"/>
  <c r="AB36" i="32"/>
  <c r="AA36" i="32"/>
  <c r="AE35" i="32"/>
  <c r="AC35" i="32"/>
  <c r="AA35" i="32"/>
  <c r="Z35" i="32"/>
  <c r="W36" i="32"/>
  <c r="U36" i="32"/>
  <c r="T36" i="32"/>
  <c r="S36" i="32"/>
  <c r="V35" i="32"/>
  <c r="U35" i="32"/>
  <c r="T35" i="32"/>
  <c r="S35" i="32"/>
  <c r="R35" i="32"/>
  <c r="F28" i="32"/>
  <c r="G28" i="32"/>
  <c r="F29" i="32"/>
  <c r="F30" i="32"/>
  <c r="G30" i="32"/>
  <c r="G31" i="32"/>
  <c r="G35" i="32" s="1"/>
  <c r="F32" i="32"/>
  <c r="F36" i="32" s="1"/>
  <c r="G32" i="32"/>
  <c r="G36" i="32" s="1"/>
  <c r="N35" i="32"/>
  <c r="O35" i="32"/>
  <c r="M36" i="32"/>
  <c r="N36" i="32"/>
  <c r="O36" i="32"/>
  <c r="L36" i="32"/>
  <c r="D32" i="32"/>
  <c r="D36" i="32" s="1"/>
  <c r="C32" i="32"/>
  <c r="C36" i="32" s="1"/>
  <c r="B32" i="32"/>
  <c r="B36" i="32" s="1"/>
  <c r="D31" i="32"/>
  <c r="D35" i="32" s="1"/>
  <c r="C31" i="32"/>
  <c r="C35" i="32" s="1"/>
  <c r="B31" i="32"/>
  <c r="B35" i="32" s="1"/>
  <c r="D30" i="32"/>
  <c r="C30" i="32"/>
  <c r="B30" i="32"/>
  <c r="D29" i="32"/>
  <c r="C29" i="32"/>
  <c r="B29" i="32"/>
  <c r="D28" i="32"/>
  <c r="C28" i="32"/>
  <c r="B28" i="32"/>
  <c r="H90" i="34" l="1"/>
  <c r="G144" i="34"/>
  <c r="H198" i="34"/>
  <c r="H117" i="34"/>
  <c r="G99" i="34"/>
  <c r="G81" i="34"/>
  <c r="G189" i="34"/>
  <c r="I18" i="34"/>
  <c r="I144" i="34"/>
  <c r="G198" i="34"/>
  <c r="G207" i="34"/>
  <c r="I189" i="34"/>
  <c r="H99" i="34"/>
  <c r="G216" i="34"/>
  <c r="I54" i="34"/>
  <c r="H36" i="34"/>
  <c r="G108" i="34"/>
  <c r="I72" i="34"/>
  <c r="I108" i="34"/>
  <c r="H18" i="34"/>
  <c r="G180" i="34"/>
  <c r="H180" i="34"/>
  <c r="G117" i="34"/>
  <c r="G135" i="34"/>
  <c r="G153" i="34"/>
  <c r="I180" i="34"/>
  <c r="I207" i="34"/>
  <c r="G9" i="34"/>
  <c r="H108" i="34"/>
  <c r="G126" i="34"/>
  <c r="I198" i="34"/>
  <c r="I45" i="34"/>
  <c r="G63" i="34"/>
  <c r="I216" i="34"/>
  <c r="I99" i="34"/>
  <c r="I27" i="34"/>
  <c r="I162" i="34"/>
  <c r="I126" i="34"/>
  <c r="G27" i="34"/>
  <c r="I153" i="34"/>
  <c r="I81" i="34"/>
  <c r="H27" i="34"/>
  <c r="I171" i="34"/>
  <c r="G36" i="34"/>
  <c r="H216" i="34"/>
  <c r="I135" i="34"/>
  <c r="I63" i="34"/>
  <c r="I117" i="34"/>
  <c r="H207" i="34"/>
  <c r="H153" i="34"/>
  <c r="H171" i="34"/>
  <c r="F220" i="34"/>
  <c r="F219" i="34"/>
  <c r="I9" i="34"/>
  <c r="H9" i="34"/>
  <c r="E219" i="34"/>
  <c r="H135" i="34"/>
  <c r="G162" i="34"/>
  <c r="E220" i="34"/>
  <c r="I36" i="34"/>
  <c r="I90" i="34"/>
  <c r="H81" i="34"/>
  <c r="G18" i="34"/>
  <c r="H63" i="34"/>
  <c r="H189" i="34"/>
  <c r="G54" i="34"/>
  <c r="E32" i="32"/>
  <c r="E36" i="32" s="1"/>
  <c r="E30" i="32"/>
  <c r="E28" i="32"/>
  <c r="E31" i="32"/>
  <c r="E35" i="32" s="1"/>
  <c r="E29" i="32"/>
  <c r="O22" i="34" l="1"/>
  <c r="O24" i="34" s="1"/>
  <c r="O14" i="34"/>
  <c r="O16" i="34" s="1"/>
  <c r="AI2" i="34"/>
  <c r="AF141" i="28"/>
  <c r="AF137" i="28"/>
  <c r="AG137" i="28"/>
  <c r="AF143" i="28"/>
  <c r="AF142" i="28"/>
  <c r="V121" i="28"/>
  <c r="V126" i="28"/>
  <c r="V127" i="28"/>
  <c r="W121" i="28"/>
  <c r="K138" i="28"/>
  <c r="J138" i="28"/>
  <c r="B121" i="28"/>
  <c r="A121" i="28"/>
  <c r="Q80" i="28"/>
  <c r="AC64" i="28"/>
  <c r="AA64" i="28"/>
  <c r="AB64" i="28"/>
  <c r="Z62" i="28"/>
  <c r="AK65" i="28"/>
  <c r="AL65" i="28"/>
  <c r="AM65" i="28"/>
  <c r="AJ65" i="28"/>
  <c r="AJ75" i="28"/>
  <c r="AL75" i="28"/>
  <c r="AM78" i="28"/>
  <c r="AM77" i="28"/>
  <c r="AL78" i="28"/>
  <c r="AL77" i="28"/>
  <c r="AK78" i="28"/>
  <c r="AK77" i="28"/>
  <c r="AJ77" i="28"/>
  <c r="AJ78" i="28"/>
  <c r="M81" i="28"/>
  <c r="M80" i="28"/>
  <c r="L81" i="28"/>
  <c r="L78" i="28"/>
  <c r="P81" i="28"/>
  <c r="AB67" i="28"/>
  <c r="X34" i="28"/>
  <c r="O80" i="28"/>
  <c r="N78" i="28"/>
  <c r="AC69" i="28"/>
  <c r="AC68" i="28"/>
  <c r="AB69" i="28"/>
  <c r="AB68" i="28"/>
  <c r="AA69" i="28"/>
  <c r="AA70" i="28"/>
  <c r="Z68" i="28"/>
  <c r="Z67" i="28"/>
  <c r="G75" i="28"/>
  <c r="H78" i="28"/>
  <c r="H77" i="28"/>
  <c r="G78" i="28"/>
  <c r="G77" i="28"/>
  <c r="F78" i="28"/>
  <c r="F77" i="28"/>
  <c r="E81" i="28" s="1"/>
  <c r="E78" i="28"/>
  <c r="C75" i="28"/>
  <c r="A124" i="28"/>
  <c r="AH75" i="28"/>
  <c r="AG143" i="28"/>
  <c r="W127" i="28"/>
  <c r="J142" i="28"/>
  <c r="K143" i="28"/>
  <c r="J143" i="28"/>
  <c r="A127" i="28"/>
  <c r="Z151" i="28" l="1"/>
  <c r="Z146" i="28"/>
  <c r="Q81" i="28"/>
  <c r="AC70" i="28"/>
  <c r="U19" i="28" s="1"/>
  <c r="AA71" i="28"/>
  <c r="H80" i="28"/>
  <c r="F80" i="28"/>
  <c r="AG144" i="28"/>
  <c r="D19" i="20"/>
  <c r="T13" i="28"/>
  <c r="B127" i="28"/>
  <c r="AH77" i="28"/>
  <c r="AI77" i="28"/>
  <c r="AI76" i="28"/>
  <c r="AH76" i="28"/>
  <c r="Y36" i="28"/>
  <c r="X36" i="28"/>
  <c r="Y35" i="28"/>
  <c r="X35" i="28"/>
  <c r="D78" i="28"/>
  <c r="D77" i="28"/>
  <c r="C78" i="28"/>
  <c r="K142" i="28"/>
  <c r="T19" i="28"/>
  <c r="T18" i="28"/>
  <c r="C137" i="28"/>
  <c r="C132" i="28"/>
  <c r="U14" i="28"/>
  <c r="T14" i="28"/>
  <c r="W126" i="28"/>
  <c r="B126" i="28"/>
  <c r="A126" i="28"/>
  <c r="Y153" i="28" l="1"/>
  <c r="Z152" i="28" s="1"/>
  <c r="D80" i="28"/>
  <c r="AI78" i="28"/>
  <c r="Y37" i="28"/>
  <c r="K144" i="28"/>
  <c r="U20" i="28"/>
  <c r="W128" i="28"/>
  <c r="Y148" i="28" s="1"/>
  <c r="Z147" i="28" s="1"/>
  <c r="U15" i="28"/>
  <c r="D132" i="28"/>
  <c r="D133" i="28" s="1"/>
  <c r="D137" i="28"/>
  <c r="D138" i="28" s="1"/>
  <c r="B128" i="28"/>
  <c r="S41" i="20" l="1"/>
  <c r="S40" i="20"/>
  <c r="U34" i="20"/>
  <c r="Z28" i="20"/>
  <c r="AM58" i="27"/>
  <c r="AL58" i="27"/>
  <c r="AK58" i="27"/>
  <c r="AJ58" i="27"/>
  <c r="AM57" i="27"/>
  <c r="AL57" i="27"/>
  <c r="AK57" i="27"/>
  <c r="AJ57" i="27"/>
  <c r="AM56" i="27"/>
  <c r="AL56" i="27"/>
  <c r="AK56" i="27"/>
  <c r="AJ56" i="27"/>
  <c r="AM55" i="27"/>
  <c r="AL55" i="27"/>
  <c r="AK55" i="27"/>
  <c r="AJ55" i="27"/>
  <c r="AM28" i="27"/>
  <c r="AL28" i="27"/>
  <c r="AK28" i="27"/>
  <c r="AJ28" i="27"/>
  <c r="AM27" i="27"/>
  <c r="AL27" i="27"/>
  <c r="AK27" i="27"/>
  <c r="AJ27" i="27"/>
  <c r="AM26" i="27"/>
  <c r="AL26" i="27"/>
  <c r="AK26" i="27"/>
  <c r="AJ26" i="27"/>
  <c r="AM25" i="27"/>
  <c r="AL25" i="27"/>
  <c r="AK25" i="27"/>
  <c r="AJ25" i="27"/>
  <c r="AD30" i="26"/>
  <c r="AC30" i="26"/>
  <c r="AB30" i="26"/>
  <c r="AA30" i="26"/>
  <c r="AD29" i="26"/>
  <c r="AC29" i="26"/>
  <c r="AB29" i="26"/>
  <c r="AA29" i="26"/>
  <c r="AD28" i="26"/>
  <c r="AC28" i="26"/>
  <c r="AB28" i="26"/>
  <c r="AA28" i="26"/>
  <c r="AD27" i="26"/>
  <c r="AC27" i="26"/>
  <c r="AB27" i="26"/>
  <c r="AA27" i="26"/>
  <c r="AG58" i="27"/>
  <c r="AF58" i="27"/>
  <c r="AE58" i="27"/>
  <c r="AD58" i="27"/>
  <c r="AG57" i="27"/>
  <c r="AF57" i="27"/>
  <c r="AE57" i="27"/>
  <c r="AD57" i="27"/>
  <c r="AG56" i="27"/>
  <c r="AF56" i="27"/>
  <c r="AE56" i="27"/>
  <c r="AD56" i="27"/>
  <c r="AG55" i="27"/>
  <c r="AF55" i="27"/>
  <c r="AE55" i="27"/>
  <c r="AD55" i="27"/>
  <c r="AG28" i="27"/>
  <c r="AF28" i="27"/>
  <c r="AE28" i="27"/>
  <c r="AD28" i="27"/>
  <c r="AG27" i="27"/>
  <c r="AF27" i="27"/>
  <c r="AE27" i="27"/>
  <c r="AD27" i="27"/>
  <c r="AG26" i="27"/>
  <c r="AF26" i="27"/>
  <c r="AE26" i="27"/>
  <c r="AD26" i="27"/>
  <c r="AG25" i="27"/>
  <c r="AF25" i="27"/>
  <c r="AE25" i="27"/>
  <c r="AD25" i="27"/>
  <c r="AJ30" i="26"/>
  <c r="AI30" i="26"/>
  <c r="AH30" i="26"/>
  <c r="AG30" i="26"/>
  <c r="AJ29" i="26"/>
  <c r="AI29" i="26"/>
  <c r="AH29" i="26"/>
  <c r="AG29" i="26"/>
  <c r="AJ28" i="26"/>
  <c r="AI28" i="26"/>
  <c r="AH28" i="26"/>
  <c r="AG28" i="26"/>
  <c r="AJ27" i="26"/>
  <c r="AI27" i="26"/>
  <c r="AH27" i="26"/>
  <c r="AG27" i="26"/>
  <c r="AD30" i="21"/>
  <c r="AD29" i="21"/>
  <c r="AG26" i="21"/>
  <c r="AG29" i="21" s="1"/>
  <c r="L33" i="21"/>
  <c r="L32" i="21"/>
  <c r="AD25" i="21"/>
  <c r="AD26" i="21"/>
  <c r="AE29" i="21"/>
  <c r="AF29" i="21"/>
  <c r="AE30" i="21"/>
  <c r="AF30" i="21"/>
  <c r="Y31" i="21"/>
  <c r="Z31" i="21"/>
  <c r="Y32" i="21"/>
  <c r="Z32" i="21"/>
  <c r="AA29" i="21"/>
  <c r="AA32" i="21" s="1"/>
  <c r="Z29" i="21"/>
  <c r="Y29" i="21"/>
  <c r="X29" i="21"/>
  <c r="X32" i="21" s="1"/>
  <c r="AA28" i="21"/>
  <c r="Z28" i="21"/>
  <c r="Y28" i="21"/>
  <c r="X28" i="21"/>
  <c r="X31" i="21" s="1"/>
  <c r="AG27" i="21"/>
  <c r="AG30" i="21" s="1"/>
  <c r="AF27" i="21"/>
  <c r="AE27" i="21"/>
  <c r="AD27" i="21"/>
  <c r="AA27" i="21"/>
  <c r="Z27" i="21"/>
  <c r="Y27" i="21"/>
  <c r="X27" i="21"/>
  <c r="AF26" i="21"/>
  <c r="AE26" i="21"/>
  <c r="AA26" i="21"/>
  <c r="Z26" i="21"/>
  <c r="Y26" i="21"/>
  <c r="X26" i="21"/>
  <c r="AG25" i="21"/>
  <c r="AF25" i="21"/>
  <c r="AE25" i="21"/>
  <c r="AG24" i="21"/>
  <c r="AF24" i="21"/>
  <c r="AE24" i="21"/>
  <c r="AD24" i="21"/>
  <c r="P26" i="20"/>
  <c r="Q26" i="20"/>
  <c r="R26" i="20"/>
  <c r="P27" i="20"/>
  <c r="Q27" i="20"/>
  <c r="R27" i="20"/>
  <c r="P28" i="20"/>
  <c r="Q28" i="20"/>
  <c r="R28" i="20"/>
  <c r="P29" i="20"/>
  <c r="P32" i="20" s="1"/>
  <c r="Q29" i="20"/>
  <c r="Q32" i="20" s="1"/>
  <c r="R29" i="20"/>
  <c r="R32" i="20" s="1"/>
  <c r="P30" i="20"/>
  <c r="P33" i="20" s="1"/>
  <c r="Q30" i="20"/>
  <c r="Q33" i="20" s="1"/>
  <c r="R30" i="20"/>
  <c r="R33" i="20" s="1"/>
  <c r="P8" i="27"/>
  <c r="O8" i="27"/>
  <c r="N8" i="27"/>
  <c r="P7" i="27"/>
  <c r="O7" i="27"/>
  <c r="N7" i="27"/>
  <c r="P3" i="27"/>
  <c r="O3" i="27"/>
  <c r="N3" i="27"/>
  <c r="P2" i="27"/>
  <c r="O2" i="27"/>
  <c r="N2" i="27"/>
  <c r="G148" i="21"/>
  <c r="H79" i="21"/>
  <c r="G79" i="21"/>
  <c r="G27" i="21"/>
  <c r="G9" i="21"/>
  <c r="H9" i="21"/>
  <c r="I9" i="21"/>
  <c r="G18" i="21"/>
  <c r="H18" i="21"/>
  <c r="I18" i="21"/>
  <c r="H27" i="21"/>
  <c r="I27" i="21"/>
  <c r="G36" i="21"/>
  <c r="H36" i="21"/>
  <c r="I36" i="21"/>
  <c r="G45" i="21"/>
  <c r="H45" i="21"/>
  <c r="I45" i="21"/>
  <c r="G54" i="21"/>
  <c r="H54" i="21"/>
  <c r="I54" i="21"/>
  <c r="G63" i="21"/>
  <c r="H63" i="21"/>
  <c r="I63" i="21"/>
  <c r="G71" i="21"/>
  <c r="H71" i="21"/>
  <c r="I71" i="21"/>
  <c r="I79" i="21"/>
  <c r="G88" i="21"/>
  <c r="H88" i="21"/>
  <c r="I88" i="21"/>
  <c r="G97" i="21"/>
  <c r="H97" i="21"/>
  <c r="I97" i="21"/>
  <c r="G106" i="21"/>
  <c r="H106" i="21"/>
  <c r="I106" i="21"/>
  <c r="G115" i="21"/>
  <c r="H115" i="21"/>
  <c r="I115" i="21"/>
  <c r="G125" i="21"/>
  <c r="H125" i="21"/>
  <c r="I125" i="21"/>
  <c r="G130" i="21"/>
  <c r="H130" i="21"/>
  <c r="I130" i="21"/>
  <c r="G139" i="21"/>
  <c r="H139" i="21"/>
  <c r="I139" i="21"/>
  <c r="H148" i="21"/>
  <c r="I148" i="21"/>
  <c r="G157" i="21"/>
  <c r="H157" i="21"/>
  <c r="I157" i="21"/>
  <c r="G166" i="21"/>
  <c r="H166" i="21"/>
  <c r="I166" i="21"/>
  <c r="G175" i="21"/>
  <c r="H175" i="21"/>
  <c r="I175" i="21"/>
  <c r="G184" i="21"/>
  <c r="H184" i="21"/>
  <c r="I184" i="21"/>
  <c r="G193" i="21"/>
  <c r="H193" i="21"/>
  <c r="I193" i="21"/>
  <c r="G202" i="21"/>
  <c r="H202" i="21"/>
  <c r="I202" i="21"/>
  <c r="G211" i="21"/>
  <c r="H211" i="21"/>
  <c r="I211" i="21"/>
  <c r="K27" i="24"/>
  <c r="C221" i="27"/>
  <c r="B220" i="27"/>
  <c r="B219" i="27"/>
  <c r="B218" i="27"/>
  <c r="B217" i="27"/>
  <c r="B216" i="27"/>
  <c r="B215" i="27"/>
  <c r="B214" i="27"/>
  <c r="B213" i="27"/>
  <c r="C211" i="27"/>
  <c r="B210" i="27"/>
  <c r="B209" i="27"/>
  <c r="B208" i="27"/>
  <c r="B207" i="27"/>
  <c r="B206" i="27"/>
  <c r="B205" i="27"/>
  <c r="B204" i="27"/>
  <c r="B203" i="27"/>
  <c r="C201" i="27"/>
  <c r="B200" i="27"/>
  <c r="B199" i="27"/>
  <c r="B198" i="27"/>
  <c r="B197" i="27"/>
  <c r="B196" i="27"/>
  <c r="B195" i="27"/>
  <c r="B194" i="27"/>
  <c r="B193" i="27"/>
  <c r="C191" i="27"/>
  <c r="B190" i="27"/>
  <c r="B189" i="27"/>
  <c r="B188" i="27"/>
  <c r="B187" i="27"/>
  <c r="B186" i="27"/>
  <c r="B185" i="27"/>
  <c r="B184" i="27"/>
  <c r="B183" i="27"/>
  <c r="C181" i="27"/>
  <c r="B180" i="27"/>
  <c r="B179" i="27"/>
  <c r="B178" i="27"/>
  <c r="B177" i="27"/>
  <c r="B176" i="27"/>
  <c r="B175" i="27"/>
  <c r="B174" i="27"/>
  <c r="B173" i="27"/>
  <c r="C171" i="27"/>
  <c r="B170" i="27"/>
  <c r="B169" i="27"/>
  <c r="B168" i="27"/>
  <c r="B167" i="27"/>
  <c r="B166" i="27"/>
  <c r="B165" i="27"/>
  <c r="B164" i="27"/>
  <c r="B163" i="27"/>
  <c r="C161" i="27"/>
  <c r="B160" i="27"/>
  <c r="B159" i="27"/>
  <c r="B158" i="27"/>
  <c r="B157" i="27"/>
  <c r="B156" i="27"/>
  <c r="B155" i="27"/>
  <c r="B154" i="27"/>
  <c r="B153" i="27"/>
  <c r="C151" i="27"/>
  <c r="B150" i="27"/>
  <c r="B149" i="27"/>
  <c r="B148" i="27"/>
  <c r="B147" i="27"/>
  <c r="B146" i="27"/>
  <c r="B145" i="27"/>
  <c r="B144" i="27"/>
  <c r="B143" i="27"/>
  <c r="C141" i="27"/>
  <c r="B140" i="27"/>
  <c r="B139" i="27"/>
  <c r="B138" i="27"/>
  <c r="B137" i="27"/>
  <c r="B136" i="27"/>
  <c r="B135" i="27"/>
  <c r="B134" i="27"/>
  <c r="B133" i="27"/>
  <c r="C131" i="27"/>
  <c r="B130" i="27"/>
  <c r="B129" i="27"/>
  <c r="B128" i="27"/>
  <c r="B127" i="27"/>
  <c r="B126" i="27"/>
  <c r="B125" i="27"/>
  <c r="B124" i="27"/>
  <c r="B123" i="27"/>
  <c r="C121" i="27"/>
  <c r="B120" i="27"/>
  <c r="B119" i="27"/>
  <c r="B118" i="27"/>
  <c r="B117" i="27"/>
  <c r="B116" i="27"/>
  <c r="B115" i="27"/>
  <c r="B114" i="27"/>
  <c r="B113" i="27"/>
  <c r="C111" i="27"/>
  <c r="B110" i="27"/>
  <c r="B109" i="27"/>
  <c r="B108" i="27"/>
  <c r="B107" i="27"/>
  <c r="B106" i="27"/>
  <c r="B105" i="27"/>
  <c r="B104" i="27"/>
  <c r="B103" i="27"/>
  <c r="C101" i="27"/>
  <c r="B100" i="27"/>
  <c r="B99" i="27"/>
  <c r="B98" i="27"/>
  <c r="B97" i="27"/>
  <c r="B96" i="27"/>
  <c r="B95" i="27"/>
  <c r="B94" i="27"/>
  <c r="B93" i="27"/>
  <c r="C91" i="27"/>
  <c r="B90" i="27"/>
  <c r="B89" i="27"/>
  <c r="B88" i="27"/>
  <c r="B87" i="27"/>
  <c r="B86" i="27"/>
  <c r="B85" i="27"/>
  <c r="B84" i="27"/>
  <c r="B83" i="27"/>
  <c r="C81" i="27"/>
  <c r="B80" i="27"/>
  <c r="B79" i="27"/>
  <c r="B78" i="27"/>
  <c r="B77" i="27"/>
  <c r="B76" i="27"/>
  <c r="B75" i="27"/>
  <c r="B74" i="27"/>
  <c r="B73" i="27"/>
  <c r="C71" i="27"/>
  <c r="B70" i="27"/>
  <c r="B69" i="27"/>
  <c r="B68" i="27"/>
  <c r="B67" i="27"/>
  <c r="B66" i="27"/>
  <c r="B65" i="27"/>
  <c r="B64" i="27"/>
  <c r="B63" i="27"/>
  <c r="C61" i="27"/>
  <c r="B60" i="27"/>
  <c r="B59" i="27"/>
  <c r="B58" i="27"/>
  <c r="B57" i="27"/>
  <c r="B56" i="27"/>
  <c r="B55" i="27"/>
  <c r="B54" i="27"/>
  <c r="B53" i="27"/>
  <c r="C51" i="27"/>
  <c r="B50" i="27"/>
  <c r="B49" i="27"/>
  <c r="B48" i="27"/>
  <c r="B47" i="27"/>
  <c r="B46" i="27"/>
  <c r="B45" i="27"/>
  <c r="B44" i="27"/>
  <c r="B43" i="27"/>
  <c r="C41" i="27"/>
  <c r="B40" i="27"/>
  <c r="B39" i="27"/>
  <c r="B38" i="27"/>
  <c r="B37" i="27"/>
  <c r="B36" i="27"/>
  <c r="B35" i="27"/>
  <c r="B34" i="27"/>
  <c r="B33" i="27"/>
  <c r="C31" i="27"/>
  <c r="B30" i="27"/>
  <c r="B29" i="27"/>
  <c r="B28" i="27"/>
  <c r="B27" i="27"/>
  <c r="B26" i="27"/>
  <c r="B25" i="27"/>
  <c r="B24" i="27"/>
  <c r="B23" i="27"/>
  <c r="C21" i="27"/>
  <c r="B20" i="27"/>
  <c r="B19" i="27"/>
  <c r="B18" i="27"/>
  <c r="B17" i="27"/>
  <c r="B16" i="27"/>
  <c r="B15" i="27"/>
  <c r="B14" i="27"/>
  <c r="B13" i="27"/>
  <c r="C11" i="27"/>
  <c r="B10" i="27"/>
  <c r="B9" i="27"/>
  <c r="B8" i="27"/>
  <c r="B7" i="27"/>
  <c r="B6" i="27"/>
  <c r="B5" i="27"/>
  <c r="B4" i="27"/>
  <c r="B3" i="27"/>
  <c r="C216" i="26"/>
  <c r="C215" i="26"/>
  <c r="C214" i="26"/>
  <c r="C213" i="26"/>
  <c r="C212" i="26"/>
  <c r="C211" i="26"/>
  <c r="C210" i="26"/>
  <c r="C209" i="26"/>
  <c r="C207" i="26"/>
  <c r="C206" i="26"/>
  <c r="C205" i="26"/>
  <c r="C204" i="26"/>
  <c r="C203" i="26"/>
  <c r="C202" i="26"/>
  <c r="C201" i="26"/>
  <c r="C200" i="26"/>
  <c r="C198" i="26"/>
  <c r="C197" i="26"/>
  <c r="C196" i="26"/>
  <c r="C195" i="26"/>
  <c r="C194" i="26"/>
  <c r="C193" i="26"/>
  <c r="C192" i="26"/>
  <c r="C191" i="26"/>
  <c r="C189" i="26"/>
  <c r="C188" i="26"/>
  <c r="C187" i="26"/>
  <c r="C186" i="26"/>
  <c r="C185" i="26"/>
  <c r="C184" i="26"/>
  <c r="C183" i="26"/>
  <c r="C182" i="26"/>
  <c r="C180" i="26"/>
  <c r="C179" i="26"/>
  <c r="C178" i="26"/>
  <c r="C177" i="26"/>
  <c r="C176" i="26"/>
  <c r="C175" i="26"/>
  <c r="C174" i="26"/>
  <c r="C173" i="26"/>
  <c r="C171" i="26"/>
  <c r="C170" i="26"/>
  <c r="C169" i="26"/>
  <c r="C168" i="26"/>
  <c r="C167" i="26"/>
  <c r="C166" i="26"/>
  <c r="C165" i="26"/>
  <c r="C164" i="26"/>
  <c r="C162" i="26"/>
  <c r="C161" i="26"/>
  <c r="C160" i="26"/>
  <c r="C159" i="26"/>
  <c r="C158" i="26"/>
  <c r="C157" i="26"/>
  <c r="C156" i="26"/>
  <c r="C155" i="26"/>
  <c r="C153" i="26"/>
  <c r="C152" i="26"/>
  <c r="C151" i="26"/>
  <c r="C150" i="26"/>
  <c r="C149" i="26"/>
  <c r="C148" i="26"/>
  <c r="C147" i="26"/>
  <c r="C146" i="26"/>
  <c r="C144" i="26"/>
  <c r="C143" i="26"/>
  <c r="C142" i="26"/>
  <c r="C141" i="26"/>
  <c r="C140" i="26"/>
  <c r="C139" i="26"/>
  <c r="C138" i="26"/>
  <c r="C137" i="26"/>
  <c r="C135" i="26"/>
  <c r="C134" i="26"/>
  <c r="C133" i="26"/>
  <c r="C132" i="26"/>
  <c r="C131" i="26"/>
  <c r="C130" i="26"/>
  <c r="C129" i="26"/>
  <c r="C128" i="26"/>
  <c r="C126" i="26"/>
  <c r="C125" i="26"/>
  <c r="C124" i="26"/>
  <c r="C123" i="26"/>
  <c r="C122" i="26"/>
  <c r="C121" i="26"/>
  <c r="C120" i="26"/>
  <c r="C119" i="26"/>
  <c r="C117" i="26"/>
  <c r="C116" i="26"/>
  <c r="C115" i="26"/>
  <c r="C114" i="26"/>
  <c r="C113" i="26"/>
  <c r="C112" i="26"/>
  <c r="C111" i="26"/>
  <c r="C110" i="26"/>
  <c r="C108" i="26"/>
  <c r="C107" i="26"/>
  <c r="C106" i="26"/>
  <c r="C105" i="26"/>
  <c r="C104" i="26"/>
  <c r="C103" i="26"/>
  <c r="C102" i="26"/>
  <c r="C101" i="26"/>
  <c r="C99" i="26"/>
  <c r="C98" i="26"/>
  <c r="C97" i="26"/>
  <c r="C96" i="26"/>
  <c r="C95" i="26"/>
  <c r="C94" i="26"/>
  <c r="C93" i="26"/>
  <c r="C92" i="26"/>
  <c r="C90" i="26"/>
  <c r="C89" i="26"/>
  <c r="C88" i="26"/>
  <c r="C87" i="26"/>
  <c r="C86" i="26"/>
  <c r="C85" i="26"/>
  <c r="C84" i="26"/>
  <c r="C83" i="26"/>
  <c r="C81" i="26"/>
  <c r="C80" i="26"/>
  <c r="C79" i="26"/>
  <c r="C78" i="26"/>
  <c r="C77" i="26"/>
  <c r="C76" i="26"/>
  <c r="C75" i="26"/>
  <c r="C74" i="26"/>
  <c r="C72" i="26"/>
  <c r="C71" i="26"/>
  <c r="C70" i="26"/>
  <c r="C69" i="26"/>
  <c r="C68" i="26"/>
  <c r="C67" i="26"/>
  <c r="C66" i="26"/>
  <c r="C65" i="26"/>
  <c r="C63" i="26"/>
  <c r="C62" i="26"/>
  <c r="C61" i="26"/>
  <c r="C60" i="26"/>
  <c r="C59" i="26"/>
  <c r="C58" i="26"/>
  <c r="C57" i="26"/>
  <c r="C56" i="26"/>
  <c r="C54" i="26"/>
  <c r="C53" i="26"/>
  <c r="C52" i="26"/>
  <c r="C51" i="26"/>
  <c r="C50" i="26"/>
  <c r="C49" i="26"/>
  <c r="C48" i="26"/>
  <c r="C47" i="26"/>
  <c r="C45" i="26"/>
  <c r="C44" i="26"/>
  <c r="C43" i="26"/>
  <c r="C42" i="26"/>
  <c r="C41" i="26"/>
  <c r="C40" i="26"/>
  <c r="C39" i="26"/>
  <c r="C38" i="26"/>
  <c r="C36" i="26"/>
  <c r="C35" i="26"/>
  <c r="C34" i="26"/>
  <c r="C33" i="26"/>
  <c r="C32" i="26"/>
  <c r="C31" i="26"/>
  <c r="C30" i="26"/>
  <c r="C29" i="26"/>
  <c r="C27" i="26"/>
  <c r="C26" i="26"/>
  <c r="C25" i="26"/>
  <c r="C24" i="26"/>
  <c r="C23" i="26"/>
  <c r="C22" i="26"/>
  <c r="C21" i="26"/>
  <c r="C20" i="26"/>
  <c r="C18" i="26"/>
  <c r="C17" i="26"/>
  <c r="C16" i="26"/>
  <c r="C15" i="26"/>
  <c r="C14" i="26"/>
  <c r="C13" i="26"/>
  <c r="C12" i="26"/>
  <c r="C11" i="26"/>
  <c r="C10" i="26"/>
  <c r="C9" i="26"/>
  <c r="C8" i="26"/>
  <c r="C7" i="26"/>
  <c r="C6" i="26"/>
  <c r="C5" i="26"/>
  <c r="C4" i="26"/>
  <c r="C3" i="26"/>
  <c r="C2" i="26"/>
  <c r="Q35" i="20" l="1"/>
  <c r="D217" i="20"/>
  <c r="D208" i="20"/>
  <c r="D199" i="20"/>
  <c r="D190" i="20"/>
  <c r="D181" i="20"/>
  <c r="D172" i="20"/>
  <c r="D163" i="20"/>
  <c r="D154" i="20"/>
  <c r="D145" i="20"/>
  <c r="D136" i="20"/>
  <c r="D127" i="20"/>
  <c r="D118" i="20"/>
  <c r="D109" i="20"/>
  <c r="D100" i="20"/>
  <c r="D91" i="20"/>
  <c r="D82" i="20"/>
  <c r="D73" i="20"/>
  <c r="D64" i="20"/>
  <c r="D55" i="20"/>
  <c r="D46" i="20"/>
  <c r="D37" i="20"/>
  <c r="D28" i="20"/>
  <c r="D10" i="20"/>
  <c r="U28" i="20" l="1"/>
  <c r="U31" i="20" s="1"/>
  <c r="U27" i="20"/>
  <c r="U30" i="20" s="1"/>
  <c r="AG27" i="20"/>
  <c r="AG30" i="20" s="1"/>
  <c r="AG25" i="20"/>
  <c r="AG26" i="20"/>
  <c r="AG29" i="20" s="1"/>
  <c r="AI27" i="20"/>
  <c r="AH27" i="20"/>
  <c r="AF27" i="20"/>
  <c r="AF30" i="20" s="1"/>
  <c r="AI26" i="20"/>
  <c r="AH26" i="20"/>
  <c r="AF26" i="20"/>
  <c r="AF29" i="20" s="1"/>
  <c r="AI25" i="20"/>
  <c r="AH25" i="20"/>
  <c r="AF25" i="20"/>
  <c r="AI24" i="20"/>
  <c r="AH24" i="20"/>
  <c r="AG24" i="20"/>
  <c r="AF24" i="20"/>
  <c r="AA28" i="20"/>
  <c r="Z31" i="20"/>
  <c r="AA31" i="20" l="1"/>
  <c r="Z35" i="20"/>
  <c r="AH29" i="20"/>
  <c r="AB32" i="20"/>
  <c r="AG31" i="20"/>
  <c r="Z26" i="20" l="1"/>
  <c r="Z34" i="20" s="1"/>
  <c r="AB28" i="20"/>
  <c r="AC28" i="20"/>
  <c r="AA27" i="20"/>
  <c r="AB27" i="20"/>
  <c r="AC27" i="20"/>
  <c r="AB26" i="20"/>
  <c r="AC26" i="20"/>
  <c r="AC29" i="20"/>
  <c r="AB29" i="20"/>
  <c r="AA29" i="20"/>
  <c r="AA32" i="20" s="1"/>
  <c r="Z29" i="20"/>
  <c r="Z32" i="20" s="1"/>
  <c r="AB33" i="20" l="1"/>
  <c r="AC33" i="20" s="1"/>
  <c r="AC35" i="20" s="1"/>
  <c r="T28" i="21" l="1"/>
  <c r="T31" i="21" s="1"/>
  <c r="S28" i="21"/>
  <c r="S31" i="21" s="1"/>
  <c r="R28" i="21"/>
  <c r="R31" i="21" s="1"/>
  <c r="T27" i="21"/>
  <c r="T30" i="21" s="1"/>
  <c r="S27" i="21"/>
  <c r="S30" i="21" s="1"/>
  <c r="R27" i="21"/>
  <c r="R30" i="21" s="1"/>
  <c r="T26" i="21"/>
  <c r="S26" i="21"/>
  <c r="R26" i="21"/>
  <c r="T25" i="21"/>
  <c r="S25" i="21"/>
  <c r="R25" i="21"/>
  <c r="T24" i="21"/>
  <c r="S24" i="21"/>
  <c r="R24" i="21"/>
  <c r="U48" i="20"/>
  <c r="V48" i="20"/>
  <c r="W28" i="20"/>
  <c r="W31" i="20" s="1"/>
  <c r="V28" i="20"/>
  <c r="V31" i="20" s="1"/>
  <c r="W27" i="20"/>
  <c r="W30" i="20" s="1"/>
  <c r="S36" i="20" s="1"/>
  <c r="V27" i="20"/>
  <c r="V30" i="20" s="1"/>
  <c r="W26" i="20"/>
  <c r="V26" i="20"/>
  <c r="U26" i="20"/>
  <c r="W25" i="20"/>
  <c r="V25" i="20"/>
  <c r="U25" i="20"/>
  <c r="M27" i="24" l="1"/>
  <c r="M28" i="24"/>
  <c r="P26" i="23"/>
  <c r="P29" i="23" s="1"/>
  <c r="M24" i="24" l="1"/>
  <c r="L24" i="24"/>
  <c r="K24" i="24"/>
  <c r="K32" i="24" l="1"/>
  <c r="K31" i="24"/>
  <c r="K30" i="24"/>
  <c r="L30" i="21"/>
  <c r="N29" i="21"/>
  <c r="N26" i="21"/>
  <c r="L27" i="21"/>
  <c r="M30" i="21"/>
  <c r="N30" i="21"/>
  <c r="L31" i="24" l="1"/>
  <c r="L32" i="24"/>
  <c r="L28" i="24"/>
  <c r="K28" i="24"/>
  <c r="P24" i="23"/>
  <c r="Q27" i="23"/>
  <c r="Q30" i="23" s="1"/>
  <c r="R27" i="23"/>
  <c r="R30" i="23" s="1"/>
  <c r="P27" i="23"/>
  <c r="P30" i="23" s="1"/>
  <c r="Q24" i="23"/>
  <c r="R24" i="23"/>
  <c r="P25" i="23"/>
  <c r="Q25" i="23"/>
  <c r="R25" i="23"/>
  <c r="Q26" i="23"/>
  <c r="Q29" i="23" s="1"/>
  <c r="R26" i="23"/>
  <c r="R29" i="23" s="1"/>
  <c r="L26" i="24" l="1"/>
  <c r="L25" i="24"/>
  <c r="M25" i="24"/>
  <c r="M26" i="24"/>
  <c r="L27" i="24"/>
  <c r="K26" i="24"/>
  <c r="K25" i="24"/>
  <c r="C221" i="24"/>
  <c r="D220" i="24" s="1"/>
  <c r="E220" i="24" s="1"/>
  <c r="D219" i="24"/>
  <c r="E219" i="24" s="1"/>
  <c r="D218" i="24"/>
  <c r="E218" i="24" s="1"/>
  <c r="D217" i="24"/>
  <c r="E217" i="24" s="1"/>
  <c r="D216" i="24"/>
  <c r="E216" i="24" s="1"/>
  <c r="D215" i="24"/>
  <c r="E215" i="24" s="1"/>
  <c r="F220" i="24" s="1"/>
  <c r="D214" i="24"/>
  <c r="E214" i="24" s="1"/>
  <c r="D213" i="24"/>
  <c r="E213" i="24" s="1"/>
  <c r="C212" i="24"/>
  <c r="D212" i="24" s="1"/>
  <c r="E212" i="24" s="1"/>
  <c r="C211" i="24"/>
  <c r="D210" i="24" s="1"/>
  <c r="E210" i="24" s="1"/>
  <c r="D209" i="24"/>
  <c r="E209" i="24" s="1"/>
  <c r="D208" i="24"/>
  <c r="E208" i="24" s="1"/>
  <c r="D207" i="24"/>
  <c r="E207" i="24" s="1"/>
  <c r="D206" i="24"/>
  <c r="E206" i="24" s="1"/>
  <c r="D205" i="24"/>
  <c r="E205" i="24" s="1"/>
  <c r="D204" i="24"/>
  <c r="E204" i="24" s="1"/>
  <c r="D203" i="24"/>
  <c r="E203" i="24" s="1"/>
  <c r="C202" i="24"/>
  <c r="D202" i="24" s="1"/>
  <c r="E202" i="24" s="1"/>
  <c r="C201" i="24"/>
  <c r="D200" i="24" s="1"/>
  <c r="E200" i="24" s="1"/>
  <c r="D199" i="24"/>
  <c r="E199" i="24" s="1"/>
  <c r="D198" i="24"/>
  <c r="E198" i="24" s="1"/>
  <c r="D197" i="24"/>
  <c r="E197" i="24" s="1"/>
  <c r="D196" i="24"/>
  <c r="E196" i="24" s="1"/>
  <c r="D195" i="24"/>
  <c r="E195" i="24" s="1"/>
  <c r="D194" i="24"/>
  <c r="E194" i="24" s="1"/>
  <c r="D193" i="24"/>
  <c r="E193" i="24" s="1"/>
  <c r="C192" i="24"/>
  <c r="D192" i="24" s="1"/>
  <c r="E192" i="24" s="1"/>
  <c r="C191" i="24"/>
  <c r="D190" i="24" s="1"/>
  <c r="E190" i="24" s="1"/>
  <c r="D189" i="24"/>
  <c r="E189" i="24" s="1"/>
  <c r="D188" i="24"/>
  <c r="E188" i="24" s="1"/>
  <c r="D187" i="24"/>
  <c r="E187" i="24" s="1"/>
  <c r="D186" i="24"/>
  <c r="E186" i="24" s="1"/>
  <c r="D185" i="24"/>
  <c r="E185" i="24" s="1"/>
  <c r="D184" i="24"/>
  <c r="E184" i="24" s="1"/>
  <c r="D183" i="24"/>
  <c r="E183" i="24" s="1"/>
  <c r="C182" i="24"/>
  <c r="D182" i="24" s="1"/>
  <c r="E182" i="24" s="1"/>
  <c r="C181" i="24"/>
  <c r="D180" i="24" s="1"/>
  <c r="E180" i="24" s="1"/>
  <c r="D179" i="24"/>
  <c r="E179" i="24" s="1"/>
  <c r="D178" i="24"/>
  <c r="E178" i="24" s="1"/>
  <c r="D177" i="24"/>
  <c r="E177" i="24" s="1"/>
  <c r="D176" i="24"/>
  <c r="E176" i="24" s="1"/>
  <c r="D175" i="24"/>
  <c r="E175" i="24" s="1"/>
  <c r="F180" i="24" s="1"/>
  <c r="D174" i="24"/>
  <c r="E174" i="24" s="1"/>
  <c r="D173" i="24"/>
  <c r="E173" i="24" s="1"/>
  <c r="C172" i="24"/>
  <c r="D172" i="24" s="1"/>
  <c r="E172" i="24" s="1"/>
  <c r="C171" i="24"/>
  <c r="D170" i="24" s="1"/>
  <c r="E170" i="24" s="1"/>
  <c r="D169" i="24"/>
  <c r="E169" i="24" s="1"/>
  <c r="D168" i="24"/>
  <c r="E168" i="24" s="1"/>
  <c r="D167" i="24"/>
  <c r="E167" i="24" s="1"/>
  <c r="D166" i="24"/>
  <c r="E166" i="24" s="1"/>
  <c r="D165" i="24"/>
  <c r="E165" i="24" s="1"/>
  <c r="D164" i="24"/>
  <c r="E164" i="24" s="1"/>
  <c r="D163" i="24"/>
  <c r="E163" i="24" s="1"/>
  <c r="C162" i="24"/>
  <c r="D162" i="24" s="1"/>
  <c r="E162" i="24" s="1"/>
  <c r="C161" i="24"/>
  <c r="D160" i="24" s="1"/>
  <c r="E160" i="24" s="1"/>
  <c r="D159" i="24"/>
  <c r="E159" i="24" s="1"/>
  <c r="D158" i="24"/>
  <c r="E158" i="24" s="1"/>
  <c r="D157" i="24"/>
  <c r="E157" i="24" s="1"/>
  <c r="D156" i="24"/>
  <c r="E156" i="24" s="1"/>
  <c r="D155" i="24"/>
  <c r="E155" i="24" s="1"/>
  <c r="D154" i="24"/>
  <c r="E154" i="24" s="1"/>
  <c r="D153" i="24"/>
  <c r="E153" i="24" s="1"/>
  <c r="C152" i="24"/>
  <c r="D152" i="24" s="1"/>
  <c r="E152" i="24" s="1"/>
  <c r="C151" i="24"/>
  <c r="D150" i="24" s="1"/>
  <c r="E150" i="24" s="1"/>
  <c r="D149" i="24"/>
  <c r="E149" i="24" s="1"/>
  <c r="D148" i="24"/>
  <c r="E148" i="24" s="1"/>
  <c r="D147" i="24"/>
  <c r="E147" i="24" s="1"/>
  <c r="D146" i="24"/>
  <c r="E146" i="24" s="1"/>
  <c r="D145" i="24"/>
  <c r="E145" i="24" s="1"/>
  <c r="D144" i="24"/>
  <c r="E144" i="24" s="1"/>
  <c r="D143" i="24"/>
  <c r="E143" i="24" s="1"/>
  <c r="C142" i="24"/>
  <c r="D142" i="24" s="1"/>
  <c r="E142" i="24" s="1"/>
  <c r="C141" i="24"/>
  <c r="D140" i="24" s="1"/>
  <c r="E140" i="24" s="1"/>
  <c r="D139" i="24"/>
  <c r="E139" i="24" s="1"/>
  <c r="D138" i="24"/>
  <c r="E138" i="24" s="1"/>
  <c r="D137" i="24"/>
  <c r="E137" i="24" s="1"/>
  <c r="D136" i="24"/>
  <c r="E136" i="24" s="1"/>
  <c r="D135" i="24"/>
  <c r="E135" i="24" s="1"/>
  <c r="F140" i="24" s="1"/>
  <c r="D134" i="24"/>
  <c r="E134" i="24" s="1"/>
  <c r="D133" i="24"/>
  <c r="E133" i="24" s="1"/>
  <c r="C132" i="24"/>
  <c r="D132" i="24" s="1"/>
  <c r="E132" i="24" s="1"/>
  <c r="C131" i="24"/>
  <c r="D130" i="24" s="1"/>
  <c r="E130" i="24" s="1"/>
  <c r="D129" i="24"/>
  <c r="E129" i="24" s="1"/>
  <c r="D128" i="24"/>
  <c r="E128" i="24" s="1"/>
  <c r="D127" i="24"/>
  <c r="E127" i="24" s="1"/>
  <c r="D126" i="24"/>
  <c r="E126" i="24" s="1"/>
  <c r="D125" i="24"/>
  <c r="E125" i="24" s="1"/>
  <c r="D124" i="24"/>
  <c r="E124" i="24" s="1"/>
  <c r="D123" i="24"/>
  <c r="E123" i="24" s="1"/>
  <c r="C122" i="24"/>
  <c r="D122" i="24" s="1"/>
  <c r="E122" i="24" s="1"/>
  <c r="C121" i="24"/>
  <c r="D120" i="24" s="1"/>
  <c r="E120" i="24" s="1"/>
  <c r="D119" i="24"/>
  <c r="E119" i="24" s="1"/>
  <c r="D118" i="24"/>
  <c r="E118" i="24" s="1"/>
  <c r="D117" i="24"/>
  <c r="E117" i="24" s="1"/>
  <c r="D116" i="24"/>
  <c r="E116" i="24" s="1"/>
  <c r="D115" i="24"/>
  <c r="E115" i="24" s="1"/>
  <c r="D114" i="24"/>
  <c r="E114" i="24" s="1"/>
  <c r="D113" i="24"/>
  <c r="E113" i="24" s="1"/>
  <c r="C112" i="24"/>
  <c r="D112" i="24" s="1"/>
  <c r="E112" i="24" s="1"/>
  <c r="C111" i="24"/>
  <c r="D110" i="24" s="1"/>
  <c r="E110" i="24" s="1"/>
  <c r="D109" i="24"/>
  <c r="E109" i="24" s="1"/>
  <c r="D108" i="24"/>
  <c r="E108" i="24" s="1"/>
  <c r="D107" i="24"/>
  <c r="E107" i="24" s="1"/>
  <c r="D106" i="24"/>
  <c r="E106" i="24" s="1"/>
  <c r="D105" i="24"/>
  <c r="E105" i="24" s="1"/>
  <c r="D104" i="24"/>
  <c r="E104" i="24" s="1"/>
  <c r="D103" i="24"/>
  <c r="E103" i="24" s="1"/>
  <c r="C102" i="24"/>
  <c r="D102" i="24" s="1"/>
  <c r="E102" i="24" s="1"/>
  <c r="C101" i="24"/>
  <c r="D100" i="24" s="1"/>
  <c r="E100" i="24" s="1"/>
  <c r="D99" i="24"/>
  <c r="E99" i="24" s="1"/>
  <c r="D98" i="24"/>
  <c r="E98" i="24" s="1"/>
  <c r="D97" i="24"/>
  <c r="E97" i="24" s="1"/>
  <c r="D96" i="24"/>
  <c r="E96" i="24" s="1"/>
  <c r="D95" i="24"/>
  <c r="E95" i="24" s="1"/>
  <c r="F100" i="24" s="1"/>
  <c r="D94" i="24"/>
  <c r="E94" i="24" s="1"/>
  <c r="D93" i="24"/>
  <c r="E93" i="24" s="1"/>
  <c r="C92" i="24"/>
  <c r="D92" i="24" s="1"/>
  <c r="E92" i="24" s="1"/>
  <c r="C91" i="24"/>
  <c r="D90" i="24" s="1"/>
  <c r="E90" i="24" s="1"/>
  <c r="D89" i="24"/>
  <c r="E89" i="24" s="1"/>
  <c r="D88" i="24"/>
  <c r="E88" i="24" s="1"/>
  <c r="D87" i="24"/>
  <c r="E87" i="24" s="1"/>
  <c r="D86" i="24"/>
  <c r="E86" i="24" s="1"/>
  <c r="D85" i="24"/>
  <c r="E85" i="24" s="1"/>
  <c r="D84" i="24"/>
  <c r="E84" i="24" s="1"/>
  <c r="D83" i="24"/>
  <c r="E83" i="24" s="1"/>
  <c r="C82" i="24"/>
  <c r="D82" i="24" s="1"/>
  <c r="E82" i="24" s="1"/>
  <c r="C81" i="24"/>
  <c r="D80" i="24" s="1"/>
  <c r="E80" i="24" s="1"/>
  <c r="D79" i="24"/>
  <c r="E79" i="24" s="1"/>
  <c r="D78" i="24"/>
  <c r="E78" i="24" s="1"/>
  <c r="D77" i="24"/>
  <c r="E77" i="24" s="1"/>
  <c r="D76" i="24"/>
  <c r="E76" i="24" s="1"/>
  <c r="D75" i="24"/>
  <c r="E75" i="24" s="1"/>
  <c r="D74" i="24"/>
  <c r="E74" i="24" s="1"/>
  <c r="D73" i="24"/>
  <c r="E73" i="24" s="1"/>
  <c r="C72" i="24"/>
  <c r="D72" i="24" s="1"/>
  <c r="E72" i="24" s="1"/>
  <c r="C71" i="24"/>
  <c r="D70" i="24" s="1"/>
  <c r="E70" i="24" s="1"/>
  <c r="D69" i="24"/>
  <c r="E69" i="24" s="1"/>
  <c r="D68" i="24"/>
  <c r="E68" i="24" s="1"/>
  <c r="D67" i="24"/>
  <c r="E67" i="24" s="1"/>
  <c r="D66" i="24"/>
  <c r="E66" i="24" s="1"/>
  <c r="D65" i="24"/>
  <c r="E65" i="24" s="1"/>
  <c r="D64" i="24"/>
  <c r="E64" i="24" s="1"/>
  <c r="D63" i="24"/>
  <c r="E63" i="24" s="1"/>
  <c r="C62" i="24"/>
  <c r="D62" i="24" s="1"/>
  <c r="E62" i="24" s="1"/>
  <c r="C61" i="24"/>
  <c r="D60" i="24" s="1"/>
  <c r="E60" i="24" s="1"/>
  <c r="D59" i="24"/>
  <c r="E59" i="24" s="1"/>
  <c r="D58" i="24"/>
  <c r="E58" i="24" s="1"/>
  <c r="D57" i="24"/>
  <c r="E57" i="24" s="1"/>
  <c r="D56" i="24"/>
  <c r="E56" i="24" s="1"/>
  <c r="D55" i="24"/>
  <c r="E55" i="24" s="1"/>
  <c r="F60" i="24" s="1"/>
  <c r="D54" i="24"/>
  <c r="E54" i="24" s="1"/>
  <c r="D53" i="24"/>
  <c r="E53" i="24" s="1"/>
  <c r="C52" i="24"/>
  <c r="D52" i="24" s="1"/>
  <c r="E52" i="24" s="1"/>
  <c r="C51" i="24"/>
  <c r="D50" i="24" s="1"/>
  <c r="E50" i="24" s="1"/>
  <c r="D49" i="24"/>
  <c r="E49" i="24" s="1"/>
  <c r="D48" i="24"/>
  <c r="E48" i="24" s="1"/>
  <c r="D47" i="24"/>
  <c r="E47" i="24" s="1"/>
  <c r="D46" i="24"/>
  <c r="E46" i="24" s="1"/>
  <c r="D45" i="24"/>
  <c r="E45" i="24" s="1"/>
  <c r="D44" i="24"/>
  <c r="E44" i="24" s="1"/>
  <c r="D43" i="24"/>
  <c r="E43" i="24" s="1"/>
  <c r="C42" i="24"/>
  <c r="D42" i="24" s="1"/>
  <c r="E42" i="24" s="1"/>
  <c r="C41" i="24"/>
  <c r="D40" i="24" s="1"/>
  <c r="E40" i="24" s="1"/>
  <c r="D39" i="24"/>
  <c r="E39" i="24" s="1"/>
  <c r="D38" i="24"/>
  <c r="E38" i="24" s="1"/>
  <c r="D37" i="24"/>
  <c r="E37" i="24" s="1"/>
  <c r="D36" i="24"/>
  <c r="E36" i="24" s="1"/>
  <c r="D35" i="24"/>
  <c r="E35" i="24" s="1"/>
  <c r="D34" i="24"/>
  <c r="E34" i="24" s="1"/>
  <c r="D33" i="24"/>
  <c r="E33" i="24" s="1"/>
  <c r="C32" i="24"/>
  <c r="D32" i="24" s="1"/>
  <c r="E32" i="24" s="1"/>
  <c r="C31" i="24"/>
  <c r="D30" i="24" s="1"/>
  <c r="E30" i="24" s="1"/>
  <c r="D29" i="24"/>
  <c r="E29" i="24" s="1"/>
  <c r="D28" i="24"/>
  <c r="E28" i="24" s="1"/>
  <c r="D27" i="24"/>
  <c r="E27" i="24" s="1"/>
  <c r="D26" i="24"/>
  <c r="E26" i="24" s="1"/>
  <c r="D25" i="24"/>
  <c r="E25" i="24" s="1"/>
  <c r="D24" i="24"/>
  <c r="E24" i="24" s="1"/>
  <c r="D23" i="24"/>
  <c r="E23" i="24" s="1"/>
  <c r="C22" i="24"/>
  <c r="D22" i="24" s="1"/>
  <c r="E22" i="24" s="1"/>
  <c r="C21" i="24"/>
  <c r="D20" i="24" s="1"/>
  <c r="E20" i="24" s="1"/>
  <c r="D19" i="24"/>
  <c r="E19" i="24" s="1"/>
  <c r="D18" i="24"/>
  <c r="E18" i="24" s="1"/>
  <c r="D17" i="24"/>
  <c r="D16" i="24"/>
  <c r="E16" i="24" s="1"/>
  <c r="D15" i="24"/>
  <c r="E15" i="24" s="1"/>
  <c r="D14" i="24"/>
  <c r="E14" i="24" s="1"/>
  <c r="D13" i="24"/>
  <c r="C12" i="24"/>
  <c r="D12" i="24" s="1"/>
  <c r="E12" i="24" s="1"/>
  <c r="C11" i="24"/>
  <c r="D10" i="24" s="1"/>
  <c r="D9" i="24"/>
  <c r="E9" i="24" s="1"/>
  <c r="D8" i="24"/>
  <c r="E8" i="24" s="1"/>
  <c r="D7" i="24"/>
  <c r="E7" i="24" s="1"/>
  <c r="D6" i="24"/>
  <c r="D5" i="24"/>
  <c r="E5" i="24" s="1"/>
  <c r="D4" i="24"/>
  <c r="E4" i="24" s="1"/>
  <c r="D3" i="24"/>
  <c r="C2" i="24"/>
  <c r="D2" i="24" s="1"/>
  <c r="D221" i="23"/>
  <c r="C221" i="23"/>
  <c r="B220" i="23"/>
  <c r="E219" i="23"/>
  <c r="F219" i="23" s="1"/>
  <c r="B219" i="23"/>
  <c r="E218" i="23"/>
  <c r="F218" i="23" s="1"/>
  <c r="B218" i="23"/>
  <c r="E217" i="23"/>
  <c r="F217" i="23" s="1"/>
  <c r="B217" i="23"/>
  <c r="E216" i="23"/>
  <c r="F216" i="23" s="1"/>
  <c r="B216" i="23"/>
  <c r="E215" i="23"/>
  <c r="F215" i="23" s="1"/>
  <c r="B215" i="23"/>
  <c r="E214" i="23"/>
  <c r="F214" i="23" s="1"/>
  <c r="B214" i="23"/>
  <c r="E213" i="23"/>
  <c r="F213" i="23" s="1"/>
  <c r="B213" i="23"/>
  <c r="D212" i="23"/>
  <c r="E212" i="23" s="1"/>
  <c r="F212" i="23" s="1"/>
  <c r="D211" i="23"/>
  <c r="C211" i="23"/>
  <c r="B210" i="23"/>
  <c r="E209" i="23"/>
  <c r="F209" i="23" s="1"/>
  <c r="B209" i="23"/>
  <c r="E208" i="23"/>
  <c r="F208" i="23" s="1"/>
  <c r="B208" i="23"/>
  <c r="E207" i="23"/>
  <c r="F207" i="23" s="1"/>
  <c r="B207" i="23"/>
  <c r="E206" i="23"/>
  <c r="F206" i="23" s="1"/>
  <c r="B206" i="23"/>
  <c r="E205" i="23"/>
  <c r="F205" i="23" s="1"/>
  <c r="B205" i="23"/>
  <c r="E204" i="23"/>
  <c r="F204" i="23" s="1"/>
  <c r="B204" i="23"/>
  <c r="E203" i="23"/>
  <c r="F203" i="23" s="1"/>
  <c r="B203" i="23"/>
  <c r="D202" i="23"/>
  <c r="E202" i="23" s="1"/>
  <c r="F202" i="23" s="1"/>
  <c r="D201" i="23"/>
  <c r="C201" i="23"/>
  <c r="B200" i="23"/>
  <c r="E199" i="23"/>
  <c r="F199" i="23" s="1"/>
  <c r="B199" i="23"/>
  <c r="E198" i="23"/>
  <c r="F198" i="23" s="1"/>
  <c r="B198" i="23"/>
  <c r="E197" i="23"/>
  <c r="F197" i="23" s="1"/>
  <c r="B197" i="23"/>
  <c r="E196" i="23"/>
  <c r="F196" i="23" s="1"/>
  <c r="B196" i="23"/>
  <c r="E195" i="23"/>
  <c r="F195" i="23" s="1"/>
  <c r="B195" i="23"/>
  <c r="E194" i="23"/>
  <c r="F194" i="23" s="1"/>
  <c r="B194" i="23"/>
  <c r="E193" i="23"/>
  <c r="F193" i="23" s="1"/>
  <c r="B193" i="23"/>
  <c r="D192" i="23"/>
  <c r="E192" i="23" s="1"/>
  <c r="F192" i="23" s="1"/>
  <c r="D191" i="23"/>
  <c r="C191" i="23"/>
  <c r="B190" i="23"/>
  <c r="E189" i="23"/>
  <c r="F189" i="23" s="1"/>
  <c r="B189" i="23"/>
  <c r="E188" i="23"/>
  <c r="F188" i="23" s="1"/>
  <c r="B188" i="23"/>
  <c r="E187" i="23"/>
  <c r="F187" i="23" s="1"/>
  <c r="B187" i="23"/>
  <c r="E186" i="23"/>
  <c r="F186" i="23" s="1"/>
  <c r="B186" i="23"/>
  <c r="E185" i="23"/>
  <c r="F185" i="23" s="1"/>
  <c r="B185" i="23"/>
  <c r="E184" i="23"/>
  <c r="F184" i="23" s="1"/>
  <c r="B184" i="23"/>
  <c r="E183" i="23"/>
  <c r="F183" i="23" s="1"/>
  <c r="B183" i="23"/>
  <c r="D182" i="23"/>
  <c r="E182" i="23" s="1"/>
  <c r="F182" i="23" s="1"/>
  <c r="H190" i="23" s="1"/>
  <c r="D181" i="23"/>
  <c r="C181" i="23"/>
  <c r="B180" i="23"/>
  <c r="E179" i="23"/>
  <c r="F179" i="23" s="1"/>
  <c r="B179" i="23"/>
  <c r="E178" i="23"/>
  <c r="F178" i="23" s="1"/>
  <c r="B178" i="23"/>
  <c r="E177" i="23"/>
  <c r="F177" i="23" s="1"/>
  <c r="B177" i="23"/>
  <c r="E176" i="23"/>
  <c r="F176" i="23" s="1"/>
  <c r="B176" i="23"/>
  <c r="E175" i="23"/>
  <c r="F175" i="23" s="1"/>
  <c r="B175" i="23"/>
  <c r="E174" i="23"/>
  <c r="F174" i="23" s="1"/>
  <c r="B174" i="23"/>
  <c r="E173" i="23"/>
  <c r="F173" i="23" s="1"/>
  <c r="B173" i="23"/>
  <c r="D172" i="23"/>
  <c r="E172" i="23" s="1"/>
  <c r="F172" i="23" s="1"/>
  <c r="D171" i="23"/>
  <c r="C171" i="23"/>
  <c r="B170" i="23"/>
  <c r="E169" i="23"/>
  <c r="F169" i="23" s="1"/>
  <c r="B169" i="23"/>
  <c r="E168" i="23"/>
  <c r="F168" i="23" s="1"/>
  <c r="B168" i="23"/>
  <c r="E167" i="23"/>
  <c r="F167" i="23" s="1"/>
  <c r="B167" i="23"/>
  <c r="E166" i="23"/>
  <c r="F166" i="23" s="1"/>
  <c r="B166" i="23"/>
  <c r="E165" i="23"/>
  <c r="F165" i="23" s="1"/>
  <c r="B165" i="23"/>
  <c r="E164" i="23"/>
  <c r="F164" i="23" s="1"/>
  <c r="B164" i="23"/>
  <c r="E163" i="23"/>
  <c r="F163" i="23" s="1"/>
  <c r="B163" i="23"/>
  <c r="D162" i="23"/>
  <c r="E162" i="23" s="1"/>
  <c r="F162" i="23" s="1"/>
  <c r="D161" i="23"/>
  <c r="C161" i="23"/>
  <c r="B160" i="23"/>
  <c r="E159" i="23"/>
  <c r="F159" i="23" s="1"/>
  <c r="B159" i="23"/>
  <c r="E158" i="23"/>
  <c r="F158" i="23" s="1"/>
  <c r="B158" i="23"/>
  <c r="E157" i="23"/>
  <c r="F157" i="23" s="1"/>
  <c r="B157" i="23"/>
  <c r="E156" i="23"/>
  <c r="F156" i="23" s="1"/>
  <c r="B156" i="23"/>
  <c r="E155" i="23"/>
  <c r="F155" i="23" s="1"/>
  <c r="B155" i="23"/>
  <c r="E154" i="23"/>
  <c r="F154" i="23" s="1"/>
  <c r="B154" i="23"/>
  <c r="E153" i="23"/>
  <c r="F153" i="23" s="1"/>
  <c r="B153" i="23"/>
  <c r="D152" i="23"/>
  <c r="E152" i="23" s="1"/>
  <c r="F152" i="23" s="1"/>
  <c r="D151" i="23"/>
  <c r="C151" i="23"/>
  <c r="B150" i="23"/>
  <c r="E149" i="23"/>
  <c r="F149" i="23" s="1"/>
  <c r="B149" i="23"/>
  <c r="E148" i="23"/>
  <c r="F148" i="23" s="1"/>
  <c r="B148" i="23"/>
  <c r="E147" i="23"/>
  <c r="F147" i="23" s="1"/>
  <c r="B147" i="23"/>
  <c r="E146" i="23"/>
  <c r="F146" i="23" s="1"/>
  <c r="B146" i="23"/>
  <c r="E145" i="23"/>
  <c r="F145" i="23" s="1"/>
  <c r="B145" i="23"/>
  <c r="E144" i="23"/>
  <c r="F144" i="23" s="1"/>
  <c r="B144" i="23"/>
  <c r="E143" i="23"/>
  <c r="F143" i="23" s="1"/>
  <c r="B143" i="23"/>
  <c r="D142" i="23"/>
  <c r="E142" i="23" s="1"/>
  <c r="F142" i="23" s="1"/>
  <c r="H150" i="23" s="1"/>
  <c r="D141" i="23"/>
  <c r="C141" i="23"/>
  <c r="B140" i="23"/>
  <c r="E139" i="23"/>
  <c r="F139" i="23" s="1"/>
  <c r="B139" i="23"/>
  <c r="E138" i="23"/>
  <c r="F138" i="23" s="1"/>
  <c r="B138" i="23"/>
  <c r="E137" i="23"/>
  <c r="F137" i="23" s="1"/>
  <c r="B137" i="23"/>
  <c r="E136" i="23"/>
  <c r="F136" i="23" s="1"/>
  <c r="B136" i="23"/>
  <c r="E135" i="23"/>
  <c r="F135" i="23" s="1"/>
  <c r="B135" i="23"/>
  <c r="E134" i="23"/>
  <c r="F134" i="23" s="1"/>
  <c r="B134" i="23"/>
  <c r="E133" i="23"/>
  <c r="F133" i="23" s="1"/>
  <c r="B133" i="23"/>
  <c r="D132" i="23"/>
  <c r="E132" i="23" s="1"/>
  <c r="F132" i="23" s="1"/>
  <c r="D131" i="23"/>
  <c r="C131" i="23"/>
  <c r="B130" i="23"/>
  <c r="E129" i="23"/>
  <c r="F129" i="23" s="1"/>
  <c r="B129" i="23"/>
  <c r="E128" i="23"/>
  <c r="F128" i="23" s="1"/>
  <c r="B128" i="23"/>
  <c r="E127" i="23"/>
  <c r="F127" i="23" s="1"/>
  <c r="B127" i="23"/>
  <c r="E126" i="23"/>
  <c r="F126" i="23" s="1"/>
  <c r="B126" i="23"/>
  <c r="E125" i="23"/>
  <c r="F125" i="23" s="1"/>
  <c r="B125" i="23"/>
  <c r="E124" i="23"/>
  <c r="F124" i="23" s="1"/>
  <c r="B124" i="23"/>
  <c r="E123" i="23"/>
  <c r="F123" i="23" s="1"/>
  <c r="B123" i="23"/>
  <c r="D122" i="23"/>
  <c r="E122" i="23" s="1"/>
  <c r="F122" i="23" s="1"/>
  <c r="D121" i="23"/>
  <c r="C121" i="23"/>
  <c r="B120" i="23"/>
  <c r="E119" i="23"/>
  <c r="F119" i="23" s="1"/>
  <c r="B119" i="23"/>
  <c r="E118" i="23"/>
  <c r="F118" i="23" s="1"/>
  <c r="B118" i="23"/>
  <c r="E117" i="23"/>
  <c r="F117" i="23" s="1"/>
  <c r="B117" i="23"/>
  <c r="E116" i="23"/>
  <c r="F116" i="23" s="1"/>
  <c r="B116" i="23"/>
  <c r="E115" i="23"/>
  <c r="F115" i="23" s="1"/>
  <c r="B115" i="23"/>
  <c r="E114" i="23"/>
  <c r="F114" i="23" s="1"/>
  <c r="B114" i="23"/>
  <c r="E113" i="23"/>
  <c r="F113" i="23" s="1"/>
  <c r="B113" i="23"/>
  <c r="D112" i="23"/>
  <c r="E112" i="23" s="1"/>
  <c r="F112" i="23" s="1"/>
  <c r="D111" i="23"/>
  <c r="C111" i="23"/>
  <c r="B110" i="23"/>
  <c r="E109" i="23"/>
  <c r="F109" i="23" s="1"/>
  <c r="B109" i="23"/>
  <c r="E108" i="23"/>
  <c r="F108" i="23" s="1"/>
  <c r="B108" i="23"/>
  <c r="E107" i="23"/>
  <c r="F107" i="23" s="1"/>
  <c r="B107" i="23"/>
  <c r="E106" i="23"/>
  <c r="F106" i="23" s="1"/>
  <c r="B106" i="23"/>
  <c r="E105" i="23"/>
  <c r="F105" i="23" s="1"/>
  <c r="B105" i="23"/>
  <c r="E104" i="23"/>
  <c r="F104" i="23" s="1"/>
  <c r="B104" i="23"/>
  <c r="E103" i="23"/>
  <c r="F103" i="23" s="1"/>
  <c r="B103" i="23"/>
  <c r="D102" i="23"/>
  <c r="E102" i="23" s="1"/>
  <c r="F102" i="23" s="1"/>
  <c r="D101" i="23"/>
  <c r="C101" i="23"/>
  <c r="B100" i="23"/>
  <c r="E99" i="23"/>
  <c r="F99" i="23" s="1"/>
  <c r="B99" i="23"/>
  <c r="E98" i="23"/>
  <c r="F98" i="23" s="1"/>
  <c r="B98" i="23"/>
  <c r="E97" i="23"/>
  <c r="F97" i="23" s="1"/>
  <c r="B97" i="23"/>
  <c r="E96" i="23"/>
  <c r="F96" i="23" s="1"/>
  <c r="B96" i="23"/>
  <c r="E95" i="23"/>
  <c r="F95" i="23" s="1"/>
  <c r="B95" i="23"/>
  <c r="E94" i="23"/>
  <c r="F94" i="23" s="1"/>
  <c r="B94" i="23"/>
  <c r="E93" i="23"/>
  <c r="F93" i="23" s="1"/>
  <c r="B93" i="23"/>
  <c r="D92" i="23"/>
  <c r="E92" i="23" s="1"/>
  <c r="F92" i="23" s="1"/>
  <c r="D91" i="23"/>
  <c r="C91" i="23"/>
  <c r="B90" i="23"/>
  <c r="E89" i="23"/>
  <c r="F89" i="23" s="1"/>
  <c r="B89" i="23"/>
  <c r="E88" i="23"/>
  <c r="F88" i="23" s="1"/>
  <c r="B88" i="23"/>
  <c r="E87" i="23"/>
  <c r="F87" i="23" s="1"/>
  <c r="B87" i="23"/>
  <c r="E86" i="23"/>
  <c r="F86" i="23" s="1"/>
  <c r="B86" i="23"/>
  <c r="E85" i="23"/>
  <c r="F85" i="23" s="1"/>
  <c r="B85" i="23"/>
  <c r="E84" i="23"/>
  <c r="F84" i="23" s="1"/>
  <c r="B84" i="23"/>
  <c r="E83" i="23"/>
  <c r="F83" i="23" s="1"/>
  <c r="B83" i="23"/>
  <c r="D82" i="23"/>
  <c r="E82" i="23" s="1"/>
  <c r="F82" i="23" s="1"/>
  <c r="D81" i="23"/>
  <c r="C81" i="23"/>
  <c r="B80" i="23"/>
  <c r="E79" i="23"/>
  <c r="F79" i="23" s="1"/>
  <c r="B79" i="23"/>
  <c r="E78" i="23"/>
  <c r="F78" i="23" s="1"/>
  <c r="B78" i="23"/>
  <c r="E77" i="23"/>
  <c r="F77" i="23" s="1"/>
  <c r="B77" i="23"/>
  <c r="E76" i="23"/>
  <c r="F76" i="23" s="1"/>
  <c r="B76" i="23"/>
  <c r="E75" i="23"/>
  <c r="F75" i="23" s="1"/>
  <c r="B75" i="23"/>
  <c r="E74" i="23"/>
  <c r="F74" i="23" s="1"/>
  <c r="B74" i="23"/>
  <c r="E73" i="23"/>
  <c r="F73" i="23" s="1"/>
  <c r="B73" i="23"/>
  <c r="D72" i="23"/>
  <c r="E72" i="23" s="1"/>
  <c r="F72" i="23" s="1"/>
  <c r="D71" i="23"/>
  <c r="C71" i="23"/>
  <c r="B70" i="23"/>
  <c r="E69" i="23"/>
  <c r="F69" i="23" s="1"/>
  <c r="B69" i="23"/>
  <c r="E68" i="23"/>
  <c r="F68" i="23" s="1"/>
  <c r="B68" i="23"/>
  <c r="E67" i="23"/>
  <c r="F67" i="23" s="1"/>
  <c r="B67" i="23"/>
  <c r="E66" i="23"/>
  <c r="F66" i="23" s="1"/>
  <c r="B66" i="23"/>
  <c r="E65" i="23"/>
  <c r="F65" i="23" s="1"/>
  <c r="B65" i="23"/>
  <c r="E64" i="23"/>
  <c r="F64" i="23" s="1"/>
  <c r="B64" i="23"/>
  <c r="E63" i="23"/>
  <c r="F63" i="23" s="1"/>
  <c r="B63" i="23"/>
  <c r="D62" i="23"/>
  <c r="E62" i="23" s="1"/>
  <c r="F62" i="23" s="1"/>
  <c r="D61" i="23"/>
  <c r="C61" i="23"/>
  <c r="B60" i="23"/>
  <c r="E59" i="23"/>
  <c r="F59" i="23" s="1"/>
  <c r="B59" i="23"/>
  <c r="E58" i="23"/>
  <c r="F58" i="23" s="1"/>
  <c r="B58" i="23"/>
  <c r="E57" i="23"/>
  <c r="F57" i="23" s="1"/>
  <c r="B57" i="23"/>
  <c r="E56" i="23"/>
  <c r="F56" i="23" s="1"/>
  <c r="B56" i="23"/>
  <c r="E55" i="23"/>
  <c r="F55" i="23" s="1"/>
  <c r="B55" i="23"/>
  <c r="E54" i="23"/>
  <c r="F54" i="23" s="1"/>
  <c r="B54" i="23"/>
  <c r="E53" i="23"/>
  <c r="F53" i="23" s="1"/>
  <c r="B53" i="23"/>
  <c r="D52" i="23"/>
  <c r="E52" i="23" s="1"/>
  <c r="F52" i="23" s="1"/>
  <c r="D51" i="23"/>
  <c r="C51" i="23"/>
  <c r="B50" i="23"/>
  <c r="E49" i="23"/>
  <c r="F49" i="23" s="1"/>
  <c r="B49" i="23"/>
  <c r="E48" i="23"/>
  <c r="F48" i="23" s="1"/>
  <c r="B48" i="23"/>
  <c r="E47" i="23"/>
  <c r="F47" i="23" s="1"/>
  <c r="B47" i="23"/>
  <c r="E46" i="23"/>
  <c r="F46" i="23" s="1"/>
  <c r="B46" i="23"/>
  <c r="E45" i="23"/>
  <c r="F45" i="23" s="1"/>
  <c r="B45" i="23"/>
  <c r="E44" i="23"/>
  <c r="F44" i="23" s="1"/>
  <c r="B44" i="23"/>
  <c r="E43" i="23"/>
  <c r="F43" i="23" s="1"/>
  <c r="B43" i="23"/>
  <c r="D42" i="23"/>
  <c r="E42" i="23" s="1"/>
  <c r="F42" i="23" s="1"/>
  <c r="D41" i="23"/>
  <c r="C41" i="23"/>
  <c r="B40" i="23"/>
  <c r="E39" i="23"/>
  <c r="F39" i="23" s="1"/>
  <c r="B39" i="23"/>
  <c r="E38" i="23"/>
  <c r="F38" i="23" s="1"/>
  <c r="B38" i="23"/>
  <c r="E37" i="23"/>
  <c r="F37" i="23" s="1"/>
  <c r="B37" i="23"/>
  <c r="E36" i="23"/>
  <c r="F36" i="23" s="1"/>
  <c r="B36" i="23"/>
  <c r="E35" i="23"/>
  <c r="F35" i="23" s="1"/>
  <c r="B35" i="23"/>
  <c r="E34" i="23"/>
  <c r="F34" i="23" s="1"/>
  <c r="B34" i="23"/>
  <c r="E33" i="23"/>
  <c r="F33" i="23" s="1"/>
  <c r="B33" i="23"/>
  <c r="D32" i="23"/>
  <c r="E32" i="23" s="1"/>
  <c r="F32" i="23" s="1"/>
  <c r="D31" i="23"/>
  <c r="C31" i="23"/>
  <c r="B30" i="23"/>
  <c r="E29" i="23"/>
  <c r="F29" i="23" s="1"/>
  <c r="B29" i="23"/>
  <c r="E28" i="23"/>
  <c r="F28" i="23" s="1"/>
  <c r="B28" i="23"/>
  <c r="E27" i="23"/>
  <c r="F27" i="23" s="1"/>
  <c r="B27" i="23"/>
  <c r="E26" i="23"/>
  <c r="F26" i="23" s="1"/>
  <c r="B26" i="23"/>
  <c r="E25" i="23"/>
  <c r="F25" i="23" s="1"/>
  <c r="B25" i="23"/>
  <c r="E24" i="23"/>
  <c r="F24" i="23" s="1"/>
  <c r="B24" i="23"/>
  <c r="E23" i="23"/>
  <c r="F23" i="23" s="1"/>
  <c r="B23" i="23"/>
  <c r="D22" i="23"/>
  <c r="E22" i="23" s="1"/>
  <c r="F22" i="23" s="1"/>
  <c r="D21" i="23"/>
  <c r="C21" i="23"/>
  <c r="B20" i="23"/>
  <c r="E19" i="23"/>
  <c r="F19" i="23" s="1"/>
  <c r="B19" i="23"/>
  <c r="E18" i="23"/>
  <c r="F18" i="23" s="1"/>
  <c r="B18" i="23"/>
  <c r="E17" i="23"/>
  <c r="F17" i="23" s="1"/>
  <c r="B17" i="23"/>
  <c r="E16" i="23"/>
  <c r="F16" i="23" s="1"/>
  <c r="B16" i="23"/>
  <c r="E15" i="23"/>
  <c r="F15" i="23" s="1"/>
  <c r="B15" i="23"/>
  <c r="E14" i="23"/>
  <c r="F14" i="23" s="1"/>
  <c r="B14" i="23"/>
  <c r="E13" i="23"/>
  <c r="F13" i="23" s="1"/>
  <c r="B13" i="23"/>
  <c r="D12" i="23"/>
  <c r="E12" i="23" s="1"/>
  <c r="F12" i="23" s="1"/>
  <c r="D11" i="23"/>
  <c r="C11" i="23"/>
  <c r="B10" i="23"/>
  <c r="E9" i="23"/>
  <c r="B9" i="23"/>
  <c r="E8" i="23"/>
  <c r="F8" i="23" s="1"/>
  <c r="B8" i="23"/>
  <c r="E7" i="23"/>
  <c r="F7" i="23" s="1"/>
  <c r="B7" i="23"/>
  <c r="E6" i="23"/>
  <c r="B6" i="23"/>
  <c r="E5" i="23"/>
  <c r="B5" i="23"/>
  <c r="E4" i="23"/>
  <c r="B4" i="23"/>
  <c r="E3" i="23"/>
  <c r="B3" i="23"/>
  <c r="D2" i="23"/>
  <c r="D212" i="21"/>
  <c r="C211" i="21"/>
  <c r="C210" i="21"/>
  <c r="C209" i="21"/>
  <c r="C208" i="21"/>
  <c r="C207" i="21"/>
  <c r="C206" i="21"/>
  <c r="C205" i="21"/>
  <c r="C204" i="21"/>
  <c r="D203" i="21"/>
  <c r="C202" i="21"/>
  <c r="C201" i="21"/>
  <c r="C200" i="21"/>
  <c r="C199" i="21"/>
  <c r="C198" i="21"/>
  <c r="C197" i="21"/>
  <c r="C196" i="21"/>
  <c r="C195" i="21"/>
  <c r="D194" i="21"/>
  <c r="C193" i="21"/>
  <c r="C192" i="21"/>
  <c r="C191" i="21"/>
  <c r="C190" i="21"/>
  <c r="C189" i="21"/>
  <c r="C188" i="21"/>
  <c r="C187" i="21"/>
  <c r="C186" i="21"/>
  <c r="D185" i="21"/>
  <c r="C184" i="21"/>
  <c r="C183" i="21"/>
  <c r="C182" i="21"/>
  <c r="C181" i="21"/>
  <c r="C180" i="21"/>
  <c r="C179" i="21"/>
  <c r="C178" i="21"/>
  <c r="C177" i="21"/>
  <c r="D176" i="21"/>
  <c r="C175" i="21"/>
  <c r="C174" i="21"/>
  <c r="C173" i="21"/>
  <c r="C172" i="21"/>
  <c r="C171" i="21"/>
  <c r="C170" i="21"/>
  <c r="C169" i="21"/>
  <c r="C168" i="21"/>
  <c r="D167" i="21"/>
  <c r="C166" i="21"/>
  <c r="C165" i="21"/>
  <c r="C164" i="21"/>
  <c r="C163" i="21"/>
  <c r="C162" i="21"/>
  <c r="C161" i="21"/>
  <c r="C160" i="21"/>
  <c r="E160" i="21" s="1"/>
  <c r="F160" i="21" s="1"/>
  <c r="C159" i="21"/>
  <c r="D157" i="21"/>
  <c r="C156" i="21"/>
  <c r="C155" i="21"/>
  <c r="C154" i="21"/>
  <c r="C153" i="21"/>
  <c r="E152" i="21" s="1"/>
  <c r="F152" i="21" s="1"/>
  <c r="C152" i="21"/>
  <c r="C151" i="21"/>
  <c r="E151" i="21" s="1"/>
  <c r="F151" i="21" s="1"/>
  <c r="C150" i="21"/>
  <c r="D149" i="21"/>
  <c r="C148" i="21"/>
  <c r="C147" i="21"/>
  <c r="C146" i="21"/>
  <c r="C145" i="21"/>
  <c r="C144" i="21"/>
  <c r="C143" i="21"/>
  <c r="C142" i="21"/>
  <c r="C141" i="21"/>
  <c r="D140" i="21"/>
  <c r="C139" i="21"/>
  <c r="C138" i="21"/>
  <c r="C137" i="21"/>
  <c r="C136" i="21"/>
  <c r="C135" i="21"/>
  <c r="C134" i="21"/>
  <c r="C133" i="21"/>
  <c r="C132" i="21"/>
  <c r="D131" i="21"/>
  <c r="C130" i="21"/>
  <c r="C129" i="21"/>
  <c r="C128" i="21"/>
  <c r="C127" i="21"/>
  <c r="D126" i="21"/>
  <c r="C125" i="21"/>
  <c r="C124" i="21"/>
  <c r="C123" i="21"/>
  <c r="C122" i="21"/>
  <c r="C121" i="21"/>
  <c r="C120" i="21"/>
  <c r="C119" i="21"/>
  <c r="C118" i="21"/>
  <c r="D117" i="21"/>
  <c r="C116" i="21"/>
  <c r="C115" i="21"/>
  <c r="C114" i="21"/>
  <c r="C113" i="21"/>
  <c r="C112" i="21"/>
  <c r="C111" i="21"/>
  <c r="C110" i="21"/>
  <c r="C109" i="21"/>
  <c r="D108" i="21"/>
  <c r="C107" i="21"/>
  <c r="C106" i="21"/>
  <c r="C105" i="21"/>
  <c r="C104" i="21"/>
  <c r="C103" i="21"/>
  <c r="C102" i="21"/>
  <c r="C101" i="21"/>
  <c r="C100" i="21"/>
  <c r="D99" i="21"/>
  <c r="C98" i="21"/>
  <c r="C97" i="21"/>
  <c r="C96" i="21"/>
  <c r="C95" i="21"/>
  <c r="C94" i="21"/>
  <c r="C93" i="21"/>
  <c r="C92" i="21"/>
  <c r="C91" i="21"/>
  <c r="D90" i="21"/>
  <c r="C89" i="21"/>
  <c r="C88" i="21"/>
  <c r="C87" i="21"/>
  <c r="C86" i="21"/>
  <c r="C85" i="21"/>
  <c r="C84" i="21"/>
  <c r="C83" i="21"/>
  <c r="C82" i="21"/>
  <c r="D81" i="21"/>
  <c r="C80" i="21"/>
  <c r="C79" i="21"/>
  <c r="C78" i="21"/>
  <c r="C77" i="21"/>
  <c r="C76" i="21"/>
  <c r="C75" i="21"/>
  <c r="C74" i="21"/>
  <c r="C73" i="21"/>
  <c r="D72" i="21"/>
  <c r="C71" i="21"/>
  <c r="C70" i="21"/>
  <c r="C69" i="21"/>
  <c r="C68" i="21"/>
  <c r="C67" i="21"/>
  <c r="C66" i="21"/>
  <c r="C65" i="21"/>
  <c r="C64" i="21"/>
  <c r="D63" i="21"/>
  <c r="C62" i="21"/>
  <c r="C61" i="21"/>
  <c r="C60" i="21"/>
  <c r="C59" i="21"/>
  <c r="C58" i="21"/>
  <c r="C57" i="21"/>
  <c r="C56" i="21"/>
  <c r="D55" i="21"/>
  <c r="C54" i="21"/>
  <c r="C53" i="21"/>
  <c r="C52" i="21"/>
  <c r="C51" i="21"/>
  <c r="C50" i="21"/>
  <c r="C49" i="21"/>
  <c r="C48" i="21"/>
  <c r="C47" i="21"/>
  <c r="D46" i="21"/>
  <c r="C45" i="21"/>
  <c r="C44" i="21"/>
  <c r="C43" i="21"/>
  <c r="C42" i="21"/>
  <c r="C41" i="21"/>
  <c r="C40" i="21"/>
  <c r="C39" i="21"/>
  <c r="C38" i="21"/>
  <c r="D37" i="21"/>
  <c r="C36" i="21"/>
  <c r="C35" i="21"/>
  <c r="C34" i="21"/>
  <c r="C33" i="21"/>
  <c r="C32" i="21"/>
  <c r="C31" i="21"/>
  <c r="C30" i="21"/>
  <c r="C29" i="21"/>
  <c r="D28" i="21"/>
  <c r="C27" i="21"/>
  <c r="C26" i="21"/>
  <c r="C25" i="21"/>
  <c r="C24" i="21"/>
  <c r="C23" i="21"/>
  <c r="C22" i="21"/>
  <c r="C21" i="21"/>
  <c r="C20" i="21"/>
  <c r="D19" i="21"/>
  <c r="C18" i="21"/>
  <c r="C17" i="21"/>
  <c r="C16" i="21"/>
  <c r="C15" i="21"/>
  <c r="C14" i="21"/>
  <c r="C13" i="21"/>
  <c r="C12" i="21"/>
  <c r="C11" i="21"/>
  <c r="D10" i="21"/>
  <c r="C9" i="21"/>
  <c r="C8" i="21"/>
  <c r="C7" i="21"/>
  <c r="C6" i="21"/>
  <c r="C5" i="21"/>
  <c r="E4" i="21" s="1"/>
  <c r="F4" i="21" s="1"/>
  <c r="C4" i="21"/>
  <c r="C3" i="21"/>
  <c r="C2" i="21"/>
  <c r="C216" i="20"/>
  <c r="E216" i="20" s="1"/>
  <c r="F216" i="20" s="1"/>
  <c r="C215" i="20"/>
  <c r="C214" i="20"/>
  <c r="C213" i="20"/>
  <c r="C212" i="20"/>
  <c r="C211" i="20"/>
  <c r="C210" i="20"/>
  <c r="C209" i="20"/>
  <c r="C207" i="20"/>
  <c r="E207" i="20" s="1"/>
  <c r="F207" i="20" s="1"/>
  <c r="C206" i="20"/>
  <c r="C205" i="20"/>
  <c r="C204" i="20"/>
  <c r="C203" i="20"/>
  <c r="C202" i="20"/>
  <c r="C201" i="20"/>
  <c r="C200" i="20"/>
  <c r="C198" i="20"/>
  <c r="E198" i="20" s="1"/>
  <c r="F198" i="20" s="1"/>
  <c r="C197" i="20"/>
  <c r="C196" i="20"/>
  <c r="C195" i="20"/>
  <c r="C194" i="20"/>
  <c r="C193" i="20"/>
  <c r="C192" i="20"/>
  <c r="C191" i="20"/>
  <c r="C189" i="20"/>
  <c r="E189" i="20" s="1"/>
  <c r="F189" i="20" s="1"/>
  <c r="C188" i="20"/>
  <c r="C187" i="20"/>
  <c r="C186" i="20"/>
  <c r="C185" i="20"/>
  <c r="C184" i="20"/>
  <c r="C183" i="20"/>
  <c r="C182" i="20"/>
  <c r="C180" i="20"/>
  <c r="E180" i="20" s="1"/>
  <c r="F180" i="20" s="1"/>
  <c r="C179" i="20"/>
  <c r="C178" i="20"/>
  <c r="C177" i="20"/>
  <c r="C176" i="20"/>
  <c r="C175" i="20"/>
  <c r="C174" i="20"/>
  <c r="C173" i="20"/>
  <c r="C171" i="20"/>
  <c r="E171" i="20" s="1"/>
  <c r="F171" i="20" s="1"/>
  <c r="C170" i="20"/>
  <c r="C169" i="20"/>
  <c r="C168" i="20"/>
  <c r="C167" i="20"/>
  <c r="C166" i="20"/>
  <c r="C165" i="20"/>
  <c r="C164" i="20"/>
  <c r="C162" i="20"/>
  <c r="C161" i="20"/>
  <c r="C160" i="20"/>
  <c r="C159" i="20"/>
  <c r="C158" i="20"/>
  <c r="C157" i="20"/>
  <c r="C156" i="20"/>
  <c r="C155" i="20"/>
  <c r="C153" i="20"/>
  <c r="C152" i="20"/>
  <c r="C151" i="20"/>
  <c r="C150" i="20"/>
  <c r="C149" i="20"/>
  <c r="C148" i="20"/>
  <c r="C147" i="20"/>
  <c r="C146" i="20"/>
  <c r="C144" i="20"/>
  <c r="E144" i="20" s="1"/>
  <c r="F144" i="20" s="1"/>
  <c r="C143" i="20"/>
  <c r="C142" i="20"/>
  <c r="C141" i="20"/>
  <c r="C140" i="20"/>
  <c r="C139" i="20"/>
  <c r="C138" i="20"/>
  <c r="C137" i="20"/>
  <c r="C135" i="20"/>
  <c r="C134" i="20"/>
  <c r="C133" i="20"/>
  <c r="C132" i="20"/>
  <c r="C131" i="20"/>
  <c r="C130" i="20"/>
  <c r="C129" i="20"/>
  <c r="C128" i="20"/>
  <c r="C126" i="20"/>
  <c r="E126" i="20" s="1"/>
  <c r="F126" i="20" s="1"/>
  <c r="C125" i="20"/>
  <c r="C124" i="20"/>
  <c r="C123" i="20"/>
  <c r="C122" i="20"/>
  <c r="C121" i="20"/>
  <c r="C120" i="20"/>
  <c r="C119" i="20"/>
  <c r="C117" i="20"/>
  <c r="C116" i="20"/>
  <c r="C115" i="20"/>
  <c r="C114" i="20"/>
  <c r="C113" i="20"/>
  <c r="C112" i="20"/>
  <c r="C111" i="20"/>
  <c r="C110" i="20"/>
  <c r="C108" i="20"/>
  <c r="E108" i="20" s="1"/>
  <c r="F108" i="20" s="1"/>
  <c r="C107" i="20"/>
  <c r="C106" i="20"/>
  <c r="C105" i="20"/>
  <c r="C104" i="20"/>
  <c r="C103" i="20"/>
  <c r="C102" i="20"/>
  <c r="C101" i="20"/>
  <c r="C99" i="20"/>
  <c r="E99" i="20" s="1"/>
  <c r="F99" i="20" s="1"/>
  <c r="C98" i="20"/>
  <c r="C97" i="20"/>
  <c r="C96" i="20"/>
  <c r="C95" i="20"/>
  <c r="C94" i="20"/>
  <c r="C93" i="20"/>
  <c r="C92" i="20"/>
  <c r="C90" i="20"/>
  <c r="C89" i="20"/>
  <c r="C88" i="20"/>
  <c r="C87" i="20"/>
  <c r="C86" i="20"/>
  <c r="C85" i="20"/>
  <c r="C84" i="20"/>
  <c r="C83" i="20"/>
  <c r="C81" i="20"/>
  <c r="C80" i="20"/>
  <c r="C79" i="20"/>
  <c r="C78" i="20"/>
  <c r="C77" i="20"/>
  <c r="C76" i="20"/>
  <c r="C75" i="20"/>
  <c r="C74" i="20"/>
  <c r="C72" i="20"/>
  <c r="E72" i="20" s="1"/>
  <c r="F72" i="20" s="1"/>
  <c r="C71" i="20"/>
  <c r="C70" i="20"/>
  <c r="C69" i="20"/>
  <c r="C68" i="20"/>
  <c r="C67" i="20"/>
  <c r="C66" i="20"/>
  <c r="C65" i="20"/>
  <c r="C63" i="20"/>
  <c r="C62" i="20"/>
  <c r="C61" i="20"/>
  <c r="C60" i="20"/>
  <c r="C59" i="20"/>
  <c r="C58" i="20"/>
  <c r="C57" i="20"/>
  <c r="C56" i="20"/>
  <c r="C54" i="20"/>
  <c r="E54" i="20" s="1"/>
  <c r="F54" i="20" s="1"/>
  <c r="C53" i="20"/>
  <c r="C52" i="20"/>
  <c r="C51" i="20"/>
  <c r="C50" i="20"/>
  <c r="C49" i="20"/>
  <c r="C48" i="20"/>
  <c r="C47" i="20"/>
  <c r="C45" i="20"/>
  <c r="C44" i="20"/>
  <c r="C43" i="20"/>
  <c r="C42" i="20"/>
  <c r="C41" i="20"/>
  <c r="C40" i="20"/>
  <c r="C39" i="20"/>
  <c r="C38" i="20"/>
  <c r="C36" i="20"/>
  <c r="C35" i="20"/>
  <c r="C34" i="20"/>
  <c r="C33" i="20"/>
  <c r="C32" i="20"/>
  <c r="C31" i="20"/>
  <c r="C30" i="20"/>
  <c r="C29" i="20"/>
  <c r="C27" i="20"/>
  <c r="C26" i="20"/>
  <c r="C25" i="20"/>
  <c r="C24" i="20"/>
  <c r="C23" i="20"/>
  <c r="C22" i="20"/>
  <c r="C21" i="20"/>
  <c r="C20" i="20"/>
  <c r="C18" i="20"/>
  <c r="C17" i="20"/>
  <c r="C16" i="20"/>
  <c r="C15" i="20"/>
  <c r="C14" i="20"/>
  <c r="C13" i="20"/>
  <c r="C12" i="20"/>
  <c r="C11" i="20"/>
  <c r="C10" i="20"/>
  <c r="C9" i="20"/>
  <c r="C8" i="20"/>
  <c r="C7" i="20"/>
  <c r="C6" i="20"/>
  <c r="C5" i="20"/>
  <c r="C4" i="20"/>
  <c r="C3" i="20"/>
  <c r="C2" i="20"/>
  <c r="H60" i="23" l="1"/>
  <c r="H100" i="23"/>
  <c r="H140" i="23"/>
  <c r="H220" i="23"/>
  <c r="H20" i="23"/>
  <c r="E200" i="23"/>
  <c r="F200" i="23" s="1"/>
  <c r="G200" i="23" s="1"/>
  <c r="H180" i="23"/>
  <c r="F40" i="24"/>
  <c r="H70" i="24"/>
  <c r="G70" i="24"/>
  <c r="F120" i="24"/>
  <c r="H150" i="24"/>
  <c r="G150" i="24"/>
  <c r="F200" i="24"/>
  <c r="F50" i="24"/>
  <c r="G80" i="24"/>
  <c r="H81" i="24"/>
  <c r="F130" i="24"/>
  <c r="G160" i="24"/>
  <c r="H160" i="24"/>
  <c r="F210" i="24"/>
  <c r="H90" i="24"/>
  <c r="G90" i="24"/>
  <c r="H171" i="24"/>
  <c r="G170" i="24"/>
  <c r="F70" i="24"/>
  <c r="H100" i="24"/>
  <c r="G100" i="24"/>
  <c r="F150" i="24"/>
  <c r="H180" i="24"/>
  <c r="G180" i="24"/>
  <c r="H30" i="24"/>
  <c r="G30" i="24"/>
  <c r="F80" i="24"/>
  <c r="H110" i="24"/>
  <c r="G110" i="24"/>
  <c r="F160" i="24"/>
  <c r="H190" i="24"/>
  <c r="G190" i="24"/>
  <c r="G40" i="24"/>
  <c r="H40" i="24"/>
  <c r="F90" i="24"/>
  <c r="G120" i="24"/>
  <c r="H120" i="24"/>
  <c r="F170" i="24"/>
  <c r="G200" i="24"/>
  <c r="H200" i="24"/>
  <c r="H50" i="24"/>
  <c r="G50" i="24"/>
  <c r="H130" i="24"/>
  <c r="G130" i="24"/>
  <c r="H210" i="24"/>
  <c r="G210" i="24"/>
  <c r="F30" i="24"/>
  <c r="H60" i="24"/>
  <c r="G60" i="24"/>
  <c r="F110" i="24"/>
  <c r="H140" i="24"/>
  <c r="G140" i="24"/>
  <c r="F190" i="24"/>
  <c r="H220" i="24"/>
  <c r="G220" i="24"/>
  <c r="H30" i="23"/>
  <c r="H70" i="23"/>
  <c r="H110" i="23"/>
  <c r="E30" i="23"/>
  <c r="F30" i="23" s="1"/>
  <c r="I30" i="23" s="1"/>
  <c r="H40" i="23"/>
  <c r="H80" i="23"/>
  <c r="H120" i="23"/>
  <c r="H160" i="23"/>
  <c r="H200" i="23"/>
  <c r="N3" i="23"/>
  <c r="E2" i="23"/>
  <c r="F2" i="23" s="1"/>
  <c r="H50" i="23"/>
  <c r="H90" i="23"/>
  <c r="H130" i="23"/>
  <c r="H170" i="23"/>
  <c r="H210" i="23"/>
  <c r="E10" i="23"/>
  <c r="F10" i="23" s="1"/>
  <c r="E2" i="20"/>
  <c r="F2" i="20" s="1"/>
  <c r="E104" i="20"/>
  <c r="F104" i="20" s="1"/>
  <c r="E153" i="21"/>
  <c r="E11" i="21"/>
  <c r="E197" i="21"/>
  <c r="F197" i="21" s="1"/>
  <c r="E205" i="21"/>
  <c r="F205" i="21" s="1"/>
  <c r="E110" i="21"/>
  <c r="F110" i="21" s="1"/>
  <c r="E183" i="21"/>
  <c r="F183" i="21" s="1"/>
  <c r="E199" i="21"/>
  <c r="F199" i="21" s="1"/>
  <c r="E2" i="21"/>
  <c r="F2" i="21" s="1"/>
  <c r="E74" i="21"/>
  <c r="F74" i="21" s="1"/>
  <c r="E67" i="21"/>
  <c r="F67" i="21" s="1"/>
  <c r="E30" i="21"/>
  <c r="F30" i="21" s="1"/>
  <c r="E47" i="21"/>
  <c r="F47" i="21" s="1"/>
  <c r="E56" i="21"/>
  <c r="F56" i="21" s="1"/>
  <c r="E50" i="21"/>
  <c r="F50" i="21" s="1"/>
  <c r="E145" i="21"/>
  <c r="F145" i="21" s="1"/>
  <c r="E186" i="21"/>
  <c r="F186" i="21" s="1"/>
  <c r="E91" i="21"/>
  <c r="F91" i="21" s="1"/>
  <c r="E180" i="21"/>
  <c r="F180" i="21" s="1"/>
  <c r="E164" i="21"/>
  <c r="F164" i="21" s="1"/>
  <c r="E68" i="21"/>
  <c r="F68" i="21" s="1"/>
  <c r="E172" i="21"/>
  <c r="F172" i="21" s="1"/>
  <c r="E6" i="21"/>
  <c r="F6" i="21" s="1"/>
  <c r="E14" i="21"/>
  <c r="E22" i="21"/>
  <c r="F22" i="21" s="1"/>
  <c r="E100" i="21"/>
  <c r="F100" i="21" s="1"/>
  <c r="E116" i="21"/>
  <c r="F116" i="21" s="1"/>
  <c r="E189" i="21"/>
  <c r="F189" i="21" s="1"/>
  <c r="E54" i="21"/>
  <c r="F54" i="21" s="1"/>
  <c r="E134" i="21"/>
  <c r="F134" i="21" s="1"/>
  <c r="E142" i="21"/>
  <c r="F142" i="21" s="1"/>
  <c r="E206" i="21"/>
  <c r="F206" i="21" s="1"/>
  <c r="E25" i="21"/>
  <c r="F25" i="21" s="1"/>
  <c r="E18" i="21"/>
  <c r="F18" i="21" s="1"/>
  <c r="E27" i="21"/>
  <c r="F27" i="21" s="1"/>
  <c r="E33" i="21"/>
  <c r="F33" i="21" s="1"/>
  <c r="E42" i="21"/>
  <c r="F42" i="21" s="1"/>
  <c r="E80" i="21"/>
  <c r="F80" i="21" s="1"/>
  <c r="E104" i="21"/>
  <c r="F104" i="21" s="1"/>
  <c r="E120" i="21"/>
  <c r="F120" i="21" s="1"/>
  <c r="E128" i="21"/>
  <c r="F128" i="21" s="1"/>
  <c r="E162" i="21"/>
  <c r="F162" i="21" s="1"/>
  <c r="E178" i="21"/>
  <c r="F178" i="21" s="1"/>
  <c r="E17" i="21"/>
  <c r="F17" i="21" s="1"/>
  <c r="E168" i="21"/>
  <c r="F168" i="21" s="1"/>
  <c r="E48" i="21"/>
  <c r="F48" i="21" s="1"/>
  <c r="E21" i="21"/>
  <c r="F21" i="21" s="1"/>
  <c r="E43" i="21"/>
  <c r="F43" i="21" s="1"/>
  <c r="E52" i="21"/>
  <c r="F52" i="21" s="1"/>
  <c r="E114" i="21"/>
  <c r="F114" i="21" s="1"/>
  <c r="E195" i="21"/>
  <c r="F195" i="21" s="1"/>
  <c r="E44" i="20"/>
  <c r="F44" i="20" s="1"/>
  <c r="E2" i="24"/>
  <c r="E10" i="24"/>
  <c r="D224" i="24"/>
  <c r="E17" i="24"/>
  <c r="F20" i="24" s="1"/>
  <c r="E3" i="24"/>
  <c r="D223" i="24"/>
  <c r="E6" i="24"/>
  <c r="F10" i="24" s="1"/>
  <c r="E13" i="24"/>
  <c r="H20" i="24" s="1"/>
  <c r="E190" i="23"/>
  <c r="F190" i="23" s="1"/>
  <c r="G190" i="23" s="1"/>
  <c r="E110" i="23"/>
  <c r="F110" i="23" s="1"/>
  <c r="G110" i="23" s="1"/>
  <c r="E80" i="23"/>
  <c r="F80" i="23" s="1"/>
  <c r="G80" i="23" s="1"/>
  <c r="E220" i="23"/>
  <c r="F220" i="23" s="1"/>
  <c r="G220" i="23" s="1"/>
  <c r="E40" i="23"/>
  <c r="F40" i="23" s="1"/>
  <c r="G40" i="23" s="1"/>
  <c r="E180" i="23"/>
  <c r="F180" i="23" s="1"/>
  <c r="G180" i="23" s="1"/>
  <c r="E20" i="23"/>
  <c r="F20" i="23" s="1"/>
  <c r="I20" i="23" s="1"/>
  <c r="E160" i="23"/>
  <c r="F160" i="23" s="1"/>
  <c r="G160" i="23" s="1"/>
  <c r="E90" i="23"/>
  <c r="F90" i="23" s="1"/>
  <c r="I90" i="23" s="1"/>
  <c r="E100" i="23"/>
  <c r="F100" i="23" s="1"/>
  <c r="G100" i="23" s="1"/>
  <c r="E60" i="23"/>
  <c r="F60" i="23" s="1"/>
  <c r="G60" i="23" s="1"/>
  <c r="E130" i="23"/>
  <c r="F130" i="23" s="1"/>
  <c r="G130" i="23" s="1"/>
  <c r="E150" i="23"/>
  <c r="F150" i="23" s="1"/>
  <c r="I150" i="23" s="1"/>
  <c r="E140" i="23"/>
  <c r="F140" i="23" s="1"/>
  <c r="G140" i="23" s="1"/>
  <c r="E50" i="23"/>
  <c r="F50" i="23" s="1"/>
  <c r="I50" i="23" s="1"/>
  <c r="E70" i="23"/>
  <c r="F70" i="23" s="1"/>
  <c r="I70" i="23" s="1"/>
  <c r="E170" i="23"/>
  <c r="F170" i="23" s="1"/>
  <c r="I170" i="23" s="1"/>
  <c r="E210" i="23"/>
  <c r="F210" i="23" s="1"/>
  <c r="I210" i="23" s="1"/>
  <c r="E120" i="23"/>
  <c r="F120" i="23" s="1"/>
  <c r="G120" i="23" s="1"/>
  <c r="I190" i="23"/>
  <c r="I200" i="23"/>
  <c r="F5" i="23"/>
  <c r="F9" i="23"/>
  <c r="F6" i="23"/>
  <c r="F3" i="23"/>
  <c r="F4" i="23"/>
  <c r="E12" i="21"/>
  <c r="F12" i="21" s="1"/>
  <c r="E71" i="21"/>
  <c r="F71" i="21" s="1"/>
  <c r="E93" i="21"/>
  <c r="F93" i="21" s="1"/>
  <c r="E138" i="21"/>
  <c r="F138" i="21" s="1"/>
  <c r="E146" i="21"/>
  <c r="F146" i="21" s="1"/>
  <c r="E190" i="21"/>
  <c r="F190" i="21" s="1"/>
  <c r="E29" i="21"/>
  <c r="F29" i="21" s="1"/>
  <c r="E73" i="21"/>
  <c r="F73" i="21" s="1"/>
  <c r="E86" i="21"/>
  <c r="F86" i="21" s="1"/>
  <c r="E94" i="21"/>
  <c r="F94" i="21" s="1"/>
  <c r="E132" i="21"/>
  <c r="F132" i="21" s="1"/>
  <c r="E163" i="21"/>
  <c r="F163" i="21" s="1"/>
  <c r="E184" i="21"/>
  <c r="F184" i="21" s="1"/>
  <c r="E198" i="21"/>
  <c r="F198" i="21" s="1"/>
  <c r="E122" i="21"/>
  <c r="F122" i="21" s="1"/>
  <c r="E58" i="21"/>
  <c r="F58" i="21" s="1"/>
  <c r="E8" i="21"/>
  <c r="F8" i="21" s="1"/>
  <c r="E45" i="21"/>
  <c r="F45" i="21" s="1"/>
  <c r="E105" i="21"/>
  <c r="F105" i="21" s="1"/>
  <c r="E111" i="21"/>
  <c r="F111" i="21" s="1"/>
  <c r="E166" i="21"/>
  <c r="F166" i="21" s="1"/>
  <c r="E174" i="21"/>
  <c r="F174" i="21" s="1"/>
  <c r="E200" i="21"/>
  <c r="F200" i="21" s="1"/>
  <c r="E208" i="21"/>
  <c r="F208" i="21" s="1"/>
  <c r="E60" i="21"/>
  <c r="F60" i="21" s="1"/>
  <c r="E76" i="21"/>
  <c r="F76" i="21" s="1"/>
  <c r="E119" i="21"/>
  <c r="F119" i="21" s="1"/>
  <c r="E127" i="21"/>
  <c r="F127" i="21" s="1"/>
  <c r="E135" i="21"/>
  <c r="F135" i="21" s="1"/>
  <c r="E143" i="21"/>
  <c r="F143" i="21" s="1"/>
  <c r="E182" i="21"/>
  <c r="F182" i="21" s="1"/>
  <c r="E209" i="21"/>
  <c r="F209" i="21" s="1"/>
  <c r="E62" i="21"/>
  <c r="F62" i="21" s="1"/>
  <c r="E77" i="21"/>
  <c r="F77" i="21" s="1"/>
  <c r="E161" i="21"/>
  <c r="F161" i="21" s="1"/>
  <c r="E177" i="21"/>
  <c r="F177" i="21" s="1"/>
  <c r="E95" i="21"/>
  <c r="F95" i="21" s="1"/>
  <c r="E129" i="21"/>
  <c r="F129" i="21" s="1"/>
  <c r="E169" i="21"/>
  <c r="F169" i="21" s="1"/>
  <c r="E207" i="21"/>
  <c r="F207" i="21" s="1"/>
  <c r="E9" i="21"/>
  <c r="F9" i="21" s="1"/>
  <c r="E53" i="21"/>
  <c r="F53" i="21" s="1"/>
  <c r="E59" i="21"/>
  <c r="F59" i="21" s="1"/>
  <c r="E82" i="21"/>
  <c r="F82" i="21" s="1"/>
  <c r="E101" i="21"/>
  <c r="F101" i="21" s="1"/>
  <c r="E112" i="21"/>
  <c r="F112" i="21" s="1"/>
  <c r="E118" i="21"/>
  <c r="F118" i="21" s="1"/>
  <c r="E148" i="21"/>
  <c r="F148" i="21" s="1"/>
  <c r="E165" i="21"/>
  <c r="F165" i="21" s="1"/>
  <c r="E181" i="21"/>
  <c r="F181" i="21" s="1"/>
  <c r="E201" i="21"/>
  <c r="F201" i="21" s="1"/>
  <c r="F11" i="21"/>
  <c r="E38" i="21"/>
  <c r="F38" i="21" s="1"/>
  <c r="E107" i="21"/>
  <c r="F107" i="21" s="1"/>
  <c r="E124" i="21"/>
  <c r="F124" i="21" s="1"/>
  <c r="E156" i="21"/>
  <c r="F156" i="21" s="1"/>
  <c r="E171" i="21"/>
  <c r="F171" i="21" s="1"/>
  <c r="E202" i="21"/>
  <c r="F202" i="21" s="1"/>
  <c r="E123" i="21"/>
  <c r="F123" i="21" s="1"/>
  <c r="E5" i="21"/>
  <c r="F5" i="21" s="1"/>
  <c r="E40" i="21"/>
  <c r="F40" i="21" s="1"/>
  <c r="E188" i="21"/>
  <c r="F188" i="21" s="1"/>
  <c r="E193" i="21"/>
  <c r="F193" i="21" s="1"/>
  <c r="E34" i="21"/>
  <c r="F34" i="21" s="1"/>
  <c r="E44" i="21"/>
  <c r="F44" i="21" s="1"/>
  <c r="E97" i="21"/>
  <c r="F97" i="21" s="1"/>
  <c r="E103" i="21"/>
  <c r="F103" i="21" s="1"/>
  <c r="E109" i="21"/>
  <c r="F109" i="21" s="1"/>
  <c r="E115" i="21"/>
  <c r="F115" i="21" s="1"/>
  <c r="E139" i="21"/>
  <c r="F139" i="21" s="1"/>
  <c r="E144" i="21"/>
  <c r="F144" i="21" s="1"/>
  <c r="E159" i="21"/>
  <c r="F159" i="21" s="1"/>
  <c r="E179" i="21"/>
  <c r="F179" i="21" s="1"/>
  <c r="E61" i="21"/>
  <c r="F61" i="21" s="1"/>
  <c r="E13" i="21"/>
  <c r="F13" i="21" s="1"/>
  <c r="E20" i="21"/>
  <c r="F20" i="21" s="1"/>
  <c r="E26" i="21"/>
  <c r="F26" i="21" s="1"/>
  <c r="E36" i="21"/>
  <c r="F36" i="21" s="1"/>
  <c r="E41" i="21"/>
  <c r="F41" i="21" s="1"/>
  <c r="E51" i="21"/>
  <c r="F51" i="21" s="1"/>
  <c r="E57" i="21"/>
  <c r="F57" i="21" s="1"/>
  <c r="E75" i="21"/>
  <c r="F75" i="21" s="1"/>
  <c r="E141" i="21"/>
  <c r="F141" i="21" s="1"/>
  <c r="E196" i="21"/>
  <c r="F196" i="21" s="1"/>
  <c r="E211" i="21"/>
  <c r="F211" i="21" s="1"/>
  <c r="E23" i="21"/>
  <c r="F23" i="21" s="1"/>
  <c r="E24" i="21"/>
  <c r="F24" i="21" s="1"/>
  <c r="E15" i="21"/>
  <c r="F15" i="21" s="1"/>
  <c r="E16" i="21"/>
  <c r="F16" i="21" s="1"/>
  <c r="E31" i="21"/>
  <c r="E32" i="21"/>
  <c r="F32" i="21" s="1"/>
  <c r="E79" i="21"/>
  <c r="F79" i="21" s="1"/>
  <c r="E78" i="21"/>
  <c r="F78" i="21" s="1"/>
  <c r="E35" i="21"/>
  <c r="E7" i="21"/>
  <c r="F14" i="21"/>
  <c r="E3" i="21"/>
  <c r="E49" i="21"/>
  <c r="F49" i="21" s="1"/>
  <c r="E204" i="21"/>
  <c r="F204" i="21" s="1"/>
  <c r="E64" i="21"/>
  <c r="F64" i="21" s="1"/>
  <c r="E83" i="21"/>
  <c r="F83" i="21" s="1"/>
  <c r="E87" i="21"/>
  <c r="F87" i="21" s="1"/>
  <c r="E113" i="21"/>
  <c r="F113" i="21" s="1"/>
  <c r="F153" i="21"/>
  <c r="E98" i="21"/>
  <c r="F98" i="21" s="1"/>
  <c r="E102" i="21"/>
  <c r="F102" i="21" s="1"/>
  <c r="E106" i="21"/>
  <c r="F106" i="21" s="1"/>
  <c r="E121" i="21"/>
  <c r="F121" i="21" s="1"/>
  <c r="E125" i="21"/>
  <c r="F125" i="21" s="1"/>
  <c r="E133" i="21"/>
  <c r="F133" i="21" s="1"/>
  <c r="E150" i="21"/>
  <c r="F150" i="21" s="1"/>
  <c r="E187" i="21"/>
  <c r="F187" i="21" s="1"/>
  <c r="E65" i="21"/>
  <c r="F65" i="21" s="1"/>
  <c r="E88" i="21"/>
  <c r="F88" i="21" s="1"/>
  <c r="E136" i="21"/>
  <c r="F136" i="21" s="1"/>
  <c r="E191" i="21"/>
  <c r="F191" i="21" s="1"/>
  <c r="E92" i="21"/>
  <c r="F92" i="21" s="1"/>
  <c r="E154" i="21"/>
  <c r="F154" i="21" s="1"/>
  <c r="E173" i="21"/>
  <c r="F173" i="21" s="1"/>
  <c r="E192" i="21"/>
  <c r="F192" i="21" s="1"/>
  <c r="E69" i="21"/>
  <c r="F69" i="21" s="1"/>
  <c r="E84" i="21"/>
  <c r="F84" i="21" s="1"/>
  <c r="E66" i="21"/>
  <c r="F66" i="21" s="1"/>
  <c r="E70" i="21"/>
  <c r="F70" i="21" s="1"/>
  <c r="E85" i="21"/>
  <c r="F85" i="21" s="1"/>
  <c r="E89" i="21"/>
  <c r="F89" i="21" s="1"/>
  <c r="E96" i="21"/>
  <c r="F96" i="21" s="1"/>
  <c r="E130" i="21"/>
  <c r="F130" i="21" s="1"/>
  <c r="E137" i="21"/>
  <c r="F137" i="21" s="1"/>
  <c r="E147" i="21"/>
  <c r="F147" i="21" s="1"/>
  <c r="E155" i="21"/>
  <c r="F155" i="21" s="1"/>
  <c r="E170" i="21"/>
  <c r="F170" i="21" s="1"/>
  <c r="E210" i="21"/>
  <c r="F210" i="21" s="1"/>
  <c r="E175" i="21"/>
  <c r="F175" i="21" s="1"/>
  <c r="E39" i="21"/>
  <c r="F39" i="21" s="1"/>
  <c r="E210" i="20"/>
  <c r="F210" i="20" s="1"/>
  <c r="E114" i="20"/>
  <c r="F114" i="20" s="1"/>
  <c r="E17" i="20"/>
  <c r="F17" i="20" s="1"/>
  <c r="E141" i="20"/>
  <c r="F141" i="20" s="1"/>
  <c r="E186" i="20"/>
  <c r="F186" i="20" s="1"/>
  <c r="E61" i="20"/>
  <c r="F61" i="20" s="1"/>
  <c r="E165" i="20"/>
  <c r="F165" i="20" s="1"/>
  <c r="E95" i="20"/>
  <c r="F95" i="20" s="1"/>
  <c r="E130" i="20"/>
  <c r="F130" i="20" s="1"/>
  <c r="E157" i="20"/>
  <c r="F157" i="20" s="1"/>
  <c r="E184" i="20"/>
  <c r="F184" i="20" s="1"/>
  <c r="E120" i="20"/>
  <c r="F120" i="20" s="1"/>
  <c r="E33" i="20"/>
  <c r="F33" i="20" s="1"/>
  <c r="E4" i="20"/>
  <c r="F4" i="20" s="1"/>
  <c r="E179" i="20"/>
  <c r="F179" i="20" s="1"/>
  <c r="E214" i="20"/>
  <c r="F214" i="20" s="1"/>
  <c r="E24" i="20"/>
  <c r="F24" i="20" s="1"/>
  <c r="E94" i="20"/>
  <c r="F94" i="20" s="1"/>
  <c r="E128" i="20"/>
  <c r="F128" i="20" s="1"/>
  <c r="E137" i="20"/>
  <c r="F137" i="20" s="1"/>
  <c r="E146" i="20"/>
  <c r="F146" i="20" s="1"/>
  <c r="E173" i="20"/>
  <c r="F173" i="20" s="1"/>
  <c r="E22" i="20"/>
  <c r="F22" i="20" s="1"/>
  <c r="E98" i="20"/>
  <c r="F98" i="20" s="1"/>
  <c r="E105" i="20"/>
  <c r="F105" i="20" s="1"/>
  <c r="E168" i="20"/>
  <c r="F168" i="20" s="1"/>
  <c r="E203" i="20"/>
  <c r="F203" i="20" s="1"/>
  <c r="E6" i="20"/>
  <c r="F6" i="20" s="1"/>
  <c r="E133" i="20"/>
  <c r="F133" i="20" s="1"/>
  <c r="E169" i="20"/>
  <c r="F169" i="20" s="1"/>
  <c r="E204" i="20"/>
  <c r="F204" i="20" s="1"/>
  <c r="E212" i="20"/>
  <c r="F212" i="20" s="1"/>
  <c r="E116" i="20"/>
  <c r="F116" i="20" s="1"/>
  <c r="E7" i="20"/>
  <c r="F7" i="20" s="1"/>
  <c r="E58" i="20"/>
  <c r="F58" i="20" s="1"/>
  <c r="E14" i="20"/>
  <c r="F14" i="20" s="1"/>
  <c r="E32" i="20"/>
  <c r="F32" i="20" s="1"/>
  <c r="E16" i="20"/>
  <c r="F16" i="20" s="1"/>
  <c r="E25" i="20"/>
  <c r="F25" i="20" s="1"/>
  <c r="E41" i="20"/>
  <c r="F41" i="20" s="1"/>
  <c r="E50" i="20"/>
  <c r="F50" i="20" s="1"/>
  <c r="E164" i="20"/>
  <c r="F164" i="20" s="1"/>
  <c r="E43" i="20"/>
  <c r="F43" i="20" s="1"/>
  <c r="E97" i="20"/>
  <c r="F97" i="20" s="1"/>
  <c r="E201" i="20"/>
  <c r="F201" i="20" s="1"/>
  <c r="E11" i="20"/>
  <c r="F11" i="20" s="1"/>
  <c r="E83" i="20"/>
  <c r="F83" i="20" s="1"/>
  <c r="E111" i="20"/>
  <c r="F111" i="20" s="1"/>
  <c r="E131" i="20"/>
  <c r="F131" i="20" s="1"/>
  <c r="E5" i="20"/>
  <c r="F5" i="20" s="1"/>
  <c r="E92" i="20"/>
  <c r="F92" i="20" s="1"/>
  <c r="E103" i="20"/>
  <c r="F103" i="20" s="1"/>
  <c r="E112" i="20"/>
  <c r="F112" i="20" s="1"/>
  <c r="E132" i="20"/>
  <c r="F132" i="20" s="1"/>
  <c r="E196" i="20"/>
  <c r="F196" i="20" s="1"/>
  <c r="E12" i="20"/>
  <c r="F12" i="20" s="1"/>
  <c r="E74" i="20"/>
  <c r="F74" i="20" s="1"/>
  <c r="E102" i="20"/>
  <c r="F102" i="20" s="1"/>
  <c r="E117" i="20"/>
  <c r="F117" i="20" s="1"/>
  <c r="E29" i="20"/>
  <c r="F29" i="20" s="1"/>
  <c r="E68" i="20"/>
  <c r="F68" i="20" s="1"/>
  <c r="E93" i="20"/>
  <c r="F93" i="20" s="1"/>
  <c r="E140" i="20"/>
  <c r="F140" i="20" s="1"/>
  <c r="E148" i="20"/>
  <c r="F148" i="20" s="1"/>
  <c r="E182" i="20"/>
  <c r="F182" i="20" s="1"/>
  <c r="E8" i="20"/>
  <c r="F8" i="20" s="1"/>
  <c r="E56" i="20"/>
  <c r="F56" i="20" s="1"/>
  <c r="E62" i="20"/>
  <c r="F62" i="20" s="1"/>
  <c r="E70" i="20"/>
  <c r="F70" i="20" s="1"/>
  <c r="E78" i="20"/>
  <c r="F78" i="20" s="1"/>
  <c r="E129" i="20"/>
  <c r="F129" i="20" s="1"/>
  <c r="E134" i="20"/>
  <c r="F134" i="20" s="1"/>
  <c r="E166" i="20"/>
  <c r="F166" i="20" s="1"/>
  <c r="E175" i="20"/>
  <c r="F175" i="20" s="1"/>
  <c r="E183" i="20"/>
  <c r="F183" i="20" s="1"/>
  <c r="E192" i="20"/>
  <c r="F192" i="20" s="1"/>
  <c r="E205" i="20"/>
  <c r="F205" i="20" s="1"/>
  <c r="E59" i="20"/>
  <c r="F59" i="20" s="1"/>
  <c r="E57" i="20"/>
  <c r="F57" i="20" s="1"/>
  <c r="E63" i="20"/>
  <c r="F63" i="20" s="1"/>
  <c r="E87" i="20"/>
  <c r="F87" i="20" s="1"/>
  <c r="E135" i="20"/>
  <c r="F135" i="20" s="1"/>
  <c r="E66" i="20"/>
  <c r="F66" i="20" s="1"/>
  <c r="E49" i="20"/>
  <c r="F49" i="20" s="1"/>
  <c r="E80" i="20"/>
  <c r="F80" i="20" s="1"/>
  <c r="E88" i="20"/>
  <c r="F88" i="20" s="1"/>
  <c r="E101" i="20"/>
  <c r="F101" i="20" s="1"/>
  <c r="E110" i="20"/>
  <c r="F110" i="20" s="1"/>
  <c r="E122" i="20"/>
  <c r="F122" i="20" s="1"/>
  <c r="E152" i="20"/>
  <c r="F152" i="20" s="1"/>
  <c r="E176" i="20"/>
  <c r="F176" i="20" s="1"/>
  <c r="E202" i="20"/>
  <c r="F202" i="20" s="1"/>
  <c r="E60" i="20"/>
  <c r="F60" i="20" s="1"/>
  <c r="E84" i="20"/>
  <c r="F84" i="20" s="1"/>
  <c r="E106" i="20"/>
  <c r="F106" i="20" s="1"/>
  <c r="E142" i="20"/>
  <c r="F142" i="20" s="1"/>
  <c r="E150" i="20"/>
  <c r="F150" i="20" s="1"/>
  <c r="E170" i="20"/>
  <c r="F170" i="20" s="1"/>
  <c r="E187" i="20"/>
  <c r="F187" i="20" s="1"/>
  <c r="E3" i="20"/>
  <c r="F3" i="20" s="1"/>
  <c r="E21" i="20"/>
  <c r="F21" i="20" s="1"/>
  <c r="E30" i="20"/>
  <c r="F30" i="20" s="1"/>
  <c r="E42" i="20"/>
  <c r="F42" i="20" s="1"/>
  <c r="E52" i="20"/>
  <c r="F52" i="20" s="1"/>
  <c r="E107" i="20"/>
  <c r="F107" i="20" s="1"/>
  <c r="E113" i="20"/>
  <c r="F113" i="20" s="1"/>
  <c r="E124" i="20"/>
  <c r="F124" i="20" s="1"/>
  <c r="E167" i="20"/>
  <c r="F167" i="20" s="1"/>
  <c r="E188" i="20"/>
  <c r="F188" i="20" s="1"/>
  <c r="E200" i="20"/>
  <c r="F200" i="20" s="1"/>
  <c r="E206" i="20"/>
  <c r="F206" i="20" s="1"/>
  <c r="E76" i="20"/>
  <c r="F76" i="20" s="1"/>
  <c r="E9" i="20"/>
  <c r="F9" i="20" s="1"/>
  <c r="E34" i="20"/>
  <c r="F34" i="20" s="1"/>
  <c r="E38" i="20"/>
  <c r="F38" i="20" s="1"/>
  <c r="E48" i="20"/>
  <c r="F48" i="20" s="1"/>
  <c r="E71" i="20"/>
  <c r="F71" i="20" s="1"/>
  <c r="E138" i="20"/>
  <c r="F138" i="20" s="1"/>
  <c r="E159" i="20"/>
  <c r="F159" i="20" s="1"/>
  <c r="E177" i="20"/>
  <c r="F177" i="20" s="1"/>
  <c r="E85" i="20"/>
  <c r="F85" i="20" s="1"/>
  <c r="E96" i="20"/>
  <c r="F96" i="20" s="1"/>
  <c r="E115" i="20"/>
  <c r="F115" i="20" s="1"/>
  <c r="E13" i="20"/>
  <c r="F13" i="20" s="1"/>
  <c r="E194" i="20"/>
  <c r="F194" i="20" s="1"/>
  <c r="E15" i="20"/>
  <c r="F15" i="20" s="1"/>
  <c r="E67" i="20"/>
  <c r="F67" i="20" s="1"/>
  <c r="E155" i="20"/>
  <c r="F155" i="20" s="1"/>
  <c r="E185" i="20"/>
  <c r="F185" i="20" s="1"/>
  <c r="E45" i="20"/>
  <c r="F45" i="20" s="1"/>
  <c r="E39" i="20"/>
  <c r="F39" i="20" s="1"/>
  <c r="E18" i="20"/>
  <c r="F18" i="20" s="1"/>
  <c r="E31" i="20"/>
  <c r="F31" i="20" s="1"/>
  <c r="E51" i="20"/>
  <c r="F51" i="20" s="1"/>
  <c r="E65" i="20"/>
  <c r="F65" i="20" s="1"/>
  <c r="E69" i="20"/>
  <c r="F69" i="20" s="1"/>
  <c r="E86" i="20"/>
  <c r="F86" i="20" s="1"/>
  <c r="E121" i="20"/>
  <c r="F121" i="20" s="1"/>
  <c r="E139" i="20"/>
  <c r="F139" i="20" s="1"/>
  <c r="E143" i="20"/>
  <c r="F143" i="20" s="1"/>
  <c r="E156" i="20"/>
  <c r="F156" i="20" s="1"/>
  <c r="E160" i="20"/>
  <c r="F160" i="20" s="1"/>
  <c r="E174" i="20"/>
  <c r="F174" i="20" s="1"/>
  <c r="E178" i="20"/>
  <c r="F178" i="20" s="1"/>
  <c r="E191" i="20"/>
  <c r="F191" i="20" s="1"/>
  <c r="E195" i="20"/>
  <c r="F195" i="20" s="1"/>
  <c r="E209" i="20"/>
  <c r="F209" i="20" s="1"/>
  <c r="E213" i="20"/>
  <c r="F213" i="20" s="1"/>
  <c r="E47" i="20"/>
  <c r="F47" i="20" s="1"/>
  <c r="E20" i="20"/>
  <c r="F20" i="20" s="1"/>
  <c r="E27" i="20"/>
  <c r="F27" i="20" s="1"/>
  <c r="E26" i="20"/>
  <c r="F26" i="20" s="1"/>
  <c r="E35" i="20"/>
  <c r="F35" i="20" s="1"/>
  <c r="E40" i="20"/>
  <c r="F40" i="20" s="1"/>
  <c r="E75" i="20"/>
  <c r="F75" i="20" s="1"/>
  <c r="E79" i="20"/>
  <c r="F79" i="20" s="1"/>
  <c r="E149" i="20"/>
  <c r="F149" i="20" s="1"/>
  <c r="E153" i="20"/>
  <c r="F153" i="20" s="1"/>
  <c r="E161" i="20"/>
  <c r="F161" i="20" s="1"/>
  <c r="E162" i="20"/>
  <c r="F162" i="20" s="1"/>
  <c r="E23" i="20"/>
  <c r="F23" i="20" s="1"/>
  <c r="E36" i="20"/>
  <c r="F36" i="20" s="1"/>
  <c r="E119" i="20"/>
  <c r="F119" i="20" s="1"/>
  <c r="E123" i="20"/>
  <c r="F123" i="20" s="1"/>
  <c r="E158" i="20"/>
  <c r="F158" i="20" s="1"/>
  <c r="E193" i="20"/>
  <c r="F193" i="20" s="1"/>
  <c r="E211" i="20"/>
  <c r="F211" i="20" s="1"/>
  <c r="E215" i="20"/>
  <c r="F215" i="20" s="1"/>
  <c r="E77" i="20"/>
  <c r="F77" i="20" s="1"/>
  <c r="E81" i="20"/>
  <c r="F81" i="20" s="1"/>
  <c r="E89" i="20"/>
  <c r="F89" i="20" s="1"/>
  <c r="E90" i="20"/>
  <c r="F90" i="20" s="1"/>
  <c r="E147" i="20"/>
  <c r="F147" i="20" s="1"/>
  <c r="E151" i="20"/>
  <c r="F151" i="20" s="1"/>
  <c r="E53" i="20"/>
  <c r="F53" i="20" s="1"/>
  <c r="E125" i="20"/>
  <c r="F125" i="20" s="1"/>
  <c r="E197" i="20"/>
  <c r="F197" i="20" s="1"/>
  <c r="H54" i="20" l="1"/>
  <c r="I110" i="23"/>
  <c r="G10" i="23"/>
  <c r="H18" i="20"/>
  <c r="G18" i="20"/>
  <c r="I180" i="23"/>
  <c r="G30" i="23"/>
  <c r="I60" i="23"/>
  <c r="G90" i="23"/>
  <c r="I120" i="23"/>
  <c r="I100" i="23"/>
  <c r="H9" i="20"/>
  <c r="G108" i="20"/>
  <c r="G9" i="20"/>
  <c r="H10" i="24"/>
  <c r="G10" i="24"/>
  <c r="G20" i="24"/>
  <c r="G50" i="23"/>
  <c r="G210" i="23"/>
  <c r="G170" i="23"/>
  <c r="G70" i="23"/>
  <c r="G20" i="23"/>
  <c r="I10" i="23"/>
  <c r="H10" i="23"/>
  <c r="G150" i="23"/>
  <c r="I27" i="20"/>
  <c r="I54" i="20"/>
  <c r="I36" i="20"/>
  <c r="I18" i="20"/>
  <c r="G27" i="20"/>
  <c r="I9" i="20"/>
  <c r="G171" i="20"/>
  <c r="G162" i="20"/>
  <c r="G153" i="20"/>
  <c r="I216" i="20"/>
  <c r="H216" i="20"/>
  <c r="G198" i="20"/>
  <c r="I180" i="20"/>
  <c r="H180" i="20"/>
  <c r="G180" i="20"/>
  <c r="G207" i="20"/>
  <c r="H198" i="20"/>
  <c r="I198" i="20"/>
  <c r="G189" i="20"/>
  <c r="I171" i="20"/>
  <c r="H171" i="20"/>
  <c r="H162" i="20"/>
  <c r="I162" i="20"/>
  <c r="G126" i="20"/>
  <c r="H189" i="20"/>
  <c r="I189" i="20"/>
  <c r="G216" i="20"/>
  <c r="H153" i="20"/>
  <c r="I153" i="20"/>
  <c r="H144" i="20"/>
  <c r="I144" i="20"/>
  <c r="I207" i="20"/>
  <c r="H207" i="20"/>
  <c r="G144" i="20"/>
  <c r="G63" i="20"/>
  <c r="I126" i="20"/>
  <c r="H126" i="20"/>
  <c r="G72" i="20"/>
  <c r="G81" i="20"/>
  <c r="G90" i="20"/>
  <c r="G117" i="20"/>
  <c r="H63" i="20"/>
  <c r="I63" i="20"/>
  <c r="H99" i="20"/>
  <c r="I99" i="20"/>
  <c r="H135" i="20"/>
  <c r="I135" i="20"/>
  <c r="H72" i="20"/>
  <c r="I72" i="20"/>
  <c r="I81" i="20"/>
  <c r="H81" i="20"/>
  <c r="G135" i="20"/>
  <c r="I117" i="20"/>
  <c r="H117" i="20"/>
  <c r="G99" i="20"/>
  <c r="I108" i="20"/>
  <c r="H108" i="20"/>
  <c r="H90" i="20"/>
  <c r="I90" i="20"/>
  <c r="G54" i="20"/>
  <c r="G45" i="20"/>
  <c r="H27" i="20"/>
  <c r="G36" i="20"/>
  <c r="H36" i="20"/>
  <c r="H45" i="20"/>
  <c r="I45" i="20"/>
  <c r="E224" i="24"/>
  <c r="E223" i="24"/>
  <c r="I160" i="23"/>
  <c r="I220" i="23"/>
  <c r="I81" i="23"/>
  <c r="I40" i="23"/>
  <c r="I130" i="23"/>
  <c r="I140" i="23"/>
  <c r="E223" i="23"/>
  <c r="E224" i="23"/>
  <c r="F224" i="23"/>
  <c r="F223" i="23"/>
  <c r="F7" i="21"/>
  <c r="F3" i="21"/>
  <c r="E214" i="21"/>
  <c r="F31" i="21"/>
  <c r="F35" i="21"/>
  <c r="E215" i="21"/>
  <c r="E219" i="20"/>
  <c r="E220" i="20"/>
  <c r="F220" i="20"/>
  <c r="F219" i="20"/>
  <c r="K103" i="20" l="1"/>
  <c r="K105" i="20" s="1"/>
  <c r="L2" i="20"/>
  <c r="T48" i="20"/>
  <c r="W33" i="20"/>
  <c r="F215" i="21"/>
  <c r="F214" i="21"/>
  <c r="M29" i="21" l="1"/>
  <c r="M28" i="21"/>
  <c r="M27" i="21"/>
  <c r="M26" i="21"/>
  <c r="N27" i="21" l="1"/>
  <c r="N28" i="21"/>
  <c r="L29" i="21" l="1"/>
  <c r="L28"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tc={9AB673EC-DD63-4A1A-9A43-611992DE6B02}</author>
    <author>tc={798B73C7-CFFC-4C09-9859-208EC0D2BEDB}</author>
    <author>tc={9C4F07E3-453C-42D4-8287-6FA0AC23C823}</author>
  </authors>
  <commentList>
    <comment ref="D106" authorId="0" shapeId="0" xr:uid="{9AB673EC-DD63-4A1A-9A43-611992DE6B02}">
      <text>
        <t>[Threaded comment]
Your version of Excel allows you to read this threaded comment; however, any edits to it will get removed if the file is opened in a newer version of Excel. Learn more: https://go.microsoft.com/fwlink/?linkid=870924
Comment:
    n=2</t>
      </text>
    </comment>
    <comment ref="D197" authorId="1" shapeId="0" xr:uid="{798B73C7-CFFC-4C09-9859-208EC0D2BEDB}">
      <text>
        <t>[Threaded comment]
Your version of Excel allows you to read this threaded comment; however, any edits to it will get removed if the file is opened in a newer version of Excel. Learn more: https://go.microsoft.com/fwlink/?linkid=870924
Comment:
    n=1</t>
      </text>
    </comment>
    <comment ref="D201" authorId="2" shapeId="0" xr:uid="{9C4F07E3-453C-42D4-8287-6FA0AC23C823}">
      <text>
        <t>[Threaded comment]
Your version of Excel allows you to read this threaded comment; however, any edits to it will get removed if the file is opened in a newer version of Excel. Learn more: https://go.microsoft.com/fwlink/?linkid=870924
Comment:
    n=2</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tc={E364949B-51EF-43DA-997A-6712C6D55ADE}</author>
    <author>tc={2D092BE9-D630-4C33-9680-17DFB0840A7A}</author>
    <author>tc={536A87B5-7152-4FCB-8708-3CE49DBD894D}</author>
    <author>tc={F2890939-53C4-43E4-9CEF-CD4FCB39457E}</author>
  </authors>
  <commentList>
    <comment ref="M71" authorId="0" shapeId="0" xr:uid="{E364949B-51EF-43DA-997A-6712C6D55ADE}">
      <text>
        <t>[Threaded comment]
Your version of Excel allows you to read this threaded comment; however, any edits to it will get removed if the file is opened in a newer version of Excel. Learn more: https://go.microsoft.com/fwlink/?linkid=870924
Comment:
    n=1</t>
      </text>
    </comment>
    <comment ref="E107" authorId="1" shapeId="0" xr:uid="{2D092BE9-D630-4C33-9680-17DFB0840A7A}">
      <text>
        <t>[Threaded comment]
Your version of Excel allows you to read this threaded comment; however, any edits to it will get removed if the file is opened in a newer version of Excel. Learn more: https://go.microsoft.com/fwlink/?linkid=870924
Comment:
    n=2</t>
      </text>
    </comment>
    <comment ref="E202" authorId="2" shapeId="0" xr:uid="{536A87B5-7152-4FCB-8708-3CE49DBD894D}">
      <text>
        <t>[Threaded comment]
Your version of Excel allows you to read this threaded comment; however, any edits to it will get removed if the file is opened in a newer version of Excel. Learn more: https://go.microsoft.com/fwlink/?linkid=870924
Comment:
    n=1</t>
      </text>
    </comment>
    <comment ref="E206" authorId="3" shapeId="0" xr:uid="{F2890939-53C4-43E4-9CEF-CD4FCB39457E}">
      <text>
        <t>[Threaded comment]
Your version of Excel allows you to read this threaded comment; however, any edits to it will get removed if the file is opened in a newer version of Excel. Learn more: https://go.microsoft.com/fwlink/?linkid=870924
Comment:
    n=2</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39F0170-6ED4-4C0C-AD73-A5A6AF488EE5}"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<sst xmlns="http://schemas.openxmlformats.org/spreadsheetml/2006/main" count="1280" uniqueCount="325">
  <si>
    <t>tmox</t>
  </si>
  <si>
    <t>dmox</t>
  </si>
  <si>
    <t>depth</t>
  </si>
  <si>
    <t>tch4</t>
  </si>
  <si>
    <t>dch4</t>
  </si>
  <si>
    <t>ch4</t>
  </si>
  <si>
    <t>Average</t>
  </si>
  <si>
    <t>Total</t>
  </si>
  <si>
    <t>Summer 2018</t>
  </si>
  <si>
    <t>Autumn 2019</t>
  </si>
  <si>
    <t>nmol ch4 /m2</t>
  </si>
  <si>
    <t>mmol ch4 /m2</t>
  </si>
  <si>
    <t>SUM</t>
  </si>
  <si>
    <t xml:space="preserve"> CH4 (nM)</t>
  </si>
  <si>
    <r>
      <t>mmol/m</t>
    </r>
    <r>
      <rPr>
        <b/>
        <vertAlign val="superscript"/>
        <sz val="11"/>
        <color theme="1"/>
        <rFont val="Calibri"/>
        <family val="2"/>
        <scheme val="minor"/>
      </rPr>
      <t>2</t>
    </r>
  </si>
  <si>
    <r>
      <t>nmol/m</t>
    </r>
    <r>
      <rPr>
        <b/>
        <vertAlign val="superscript"/>
        <sz val="11"/>
        <color theme="1"/>
        <rFont val="Calibri"/>
        <family val="2"/>
        <scheme val="minor"/>
      </rPr>
      <t>2</t>
    </r>
  </si>
  <si>
    <r>
      <t>SUM per station mmol/m</t>
    </r>
    <r>
      <rPr>
        <b/>
        <vertAlign val="superscript"/>
        <sz val="11"/>
        <color theme="1"/>
        <rFont val="Calibri"/>
        <family val="2"/>
        <scheme val="minor"/>
      </rPr>
      <t>2</t>
    </r>
  </si>
  <si>
    <r>
      <t>nmol/m</t>
    </r>
    <r>
      <rPr>
        <b/>
        <vertAlign val="superscript"/>
        <sz val="11"/>
        <color theme="1"/>
        <rFont val="Calibri"/>
        <family val="2"/>
        <scheme val="minor"/>
      </rPr>
      <t>2</t>
    </r>
    <r>
      <rPr>
        <b/>
        <sz val="11"/>
        <color theme="1"/>
        <rFont val="Calibri"/>
        <family val="2"/>
        <scheme val="minor"/>
      </rPr>
      <t>/day</t>
    </r>
  </si>
  <si>
    <r>
      <t>mmol/m</t>
    </r>
    <r>
      <rPr>
        <b/>
        <vertAlign val="superscript"/>
        <sz val="11"/>
        <color theme="1"/>
        <rFont val="Calibri"/>
        <family val="2"/>
        <scheme val="minor"/>
      </rPr>
      <t>2</t>
    </r>
    <r>
      <rPr>
        <b/>
        <sz val="11"/>
        <color theme="1"/>
        <rFont val="Calibri"/>
        <family val="2"/>
        <scheme val="minor"/>
      </rPr>
      <t>/day</t>
    </r>
  </si>
  <si>
    <t>mox nM/day</t>
  </si>
  <si>
    <t>ch4 (nM/day)</t>
  </si>
  <si>
    <t>nmol ch4 /m2/day</t>
  </si>
  <si>
    <t>mmol ch4 /m2/day</t>
  </si>
  <si>
    <t>Sum</t>
  </si>
  <si>
    <t>Yes</t>
  </si>
  <si>
    <t>No</t>
  </si>
  <si>
    <r>
      <t>SUM surface water per station mmol/m</t>
    </r>
    <r>
      <rPr>
        <b/>
        <vertAlign val="superscript"/>
        <sz val="11"/>
        <color theme="1"/>
        <rFont val="Calibri"/>
        <family val="2"/>
        <scheme val="minor"/>
      </rPr>
      <t>2</t>
    </r>
  </si>
  <si>
    <r>
      <t>SUM bottom water  mmol/m</t>
    </r>
    <r>
      <rPr>
        <b/>
        <vertAlign val="superscript"/>
        <sz val="11"/>
        <color theme="1"/>
        <rFont val="Calibri"/>
        <family val="2"/>
        <scheme val="minor"/>
      </rPr>
      <t>2</t>
    </r>
  </si>
  <si>
    <r>
      <t>SUM total mmol/m</t>
    </r>
    <r>
      <rPr>
        <b/>
        <vertAlign val="superscript"/>
        <sz val="11"/>
        <color theme="1"/>
        <rFont val="Calibri"/>
        <family val="2"/>
        <scheme val="minor"/>
      </rPr>
      <t>2</t>
    </r>
  </si>
  <si>
    <t>Min</t>
  </si>
  <si>
    <t>Max</t>
  </si>
  <si>
    <r>
      <t>SUM surface water per station mmol/m</t>
    </r>
    <r>
      <rPr>
        <b/>
        <vertAlign val="superscript"/>
        <sz val="11"/>
        <color theme="1"/>
        <rFont val="Calibri"/>
        <family val="2"/>
        <scheme val="minor"/>
      </rPr>
      <t>2</t>
    </r>
    <r>
      <rPr>
        <b/>
        <sz val="11"/>
        <color theme="1"/>
        <rFont val="Calibri"/>
        <family val="2"/>
        <scheme val="minor"/>
      </rPr>
      <t>/day</t>
    </r>
  </si>
  <si>
    <r>
      <t>SUM bottom water  mmol/m</t>
    </r>
    <r>
      <rPr>
        <b/>
        <vertAlign val="superscript"/>
        <sz val="11"/>
        <color theme="1"/>
        <rFont val="Calibri"/>
        <family val="2"/>
        <scheme val="minor"/>
      </rPr>
      <t>2</t>
    </r>
    <r>
      <rPr>
        <b/>
        <sz val="11"/>
        <color theme="1"/>
        <rFont val="Calibri"/>
        <family val="2"/>
        <scheme val="minor"/>
      </rPr>
      <t>/day</t>
    </r>
  </si>
  <si>
    <r>
      <t>SUM total mmol/m</t>
    </r>
    <r>
      <rPr>
        <b/>
        <vertAlign val="superscript"/>
        <sz val="11"/>
        <color theme="1"/>
        <rFont val="Calibri"/>
        <family val="2"/>
        <scheme val="minor"/>
      </rPr>
      <t>2</t>
    </r>
    <r>
      <rPr>
        <b/>
        <sz val="11"/>
        <color theme="1"/>
        <rFont val="Calibri"/>
        <family val="2"/>
        <scheme val="minor"/>
      </rPr>
      <t>/day</t>
    </r>
  </si>
  <si>
    <t>Wind speed (m/s)</t>
  </si>
  <si>
    <t>Surface waters (0m- 25m)</t>
  </si>
  <si>
    <t>Total water column</t>
  </si>
  <si>
    <t>Bottom waters (25m-40m)</t>
  </si>
  <si>
    <t>Std dev.</t>
  </si>
  <si>
    <t>Std dev</t>
  </si>
  <si>
    <t>7.0 ± 1.14</t>
  </si>
  <si>
    <t>8.4 ± 3.66</t>
  </si>
  <si>
    <t>total</t>
  </si>
  <si>
    <t>surface</t>
  </si>
  <si>
    <t>bottom</t>
  </si>
  <si>
    <t>Stratified waters</t>
  </si>
  <si>
    <r>
      <t>CH</t>
    </r>
    <r>
      <rPr>
        <vertAlign val="subscript"/>
        <sz val="9"/>
        <color rgb="FF000000"/>
        <rFont val="Calibri"/>
        <family val="2"/>
        <scheme val="minor"/>
      </rPr>
      <t>4</t>
    </r>
    <r>
      <rPr>
        <sz val="9"/>
        <color rgb="FF000000"/>
        <rFont val="Calibri"/>
        <family val="2"/>
        <scheme val="minor"/>
      </rPr>
      <t xml:space="preserve"> flux </t>
    </r>
  </si>
  <si>
    <t>2267 ± 2173</t>
  </si>
  <si>
    <t>8.5 ± 8.1</t>
  </si>
  <si>
    <t>9.1 ± 10</t>
  </si>
  <si>
    <t>17.7 ± 14.8</t>
  </si>
  <si>
    <t>4.6 ± 16.1</t>
  </si>
  <si>
    <t>0.1 ± 0.1</t>
  </si>
  <si>
    <t>4.7 ± 16.1</t>
  </si>
  <si>
    <t>132 ± 191</t>
  </si>
  <si>
    <t xml:space="preserve">56 ± 65 </t>
  </si>
  <si>
    <t>PE-462</t>
  </si>
  <si>
    <t>Statistics T-test</t>
  </si>
  <si>
    <t>Variable 1</t>
  </si>
  <si>
    <t>Variable 2</t>
  </si>
  <si>
    <t>Mean</t>
  </si>
  <si>
    <t>Variance</t>
  </si>
  <si>
    <t>Observations</t>
  </si>
  <si>
    <t>Hypothesized Mean Difference</t>
  </si>
  <si>
    <t>df</t>
  </si>
  <si>
    <t>t Stat</t>
  </si>
  <si>
    <t>P(T&lt;=t) one-tail</t>
  </si>
  <si>
    <t>t Critical one-tail</t>
  </si>
  <si>
    <t>P(T&lt;=t) two-tail</t>
  </si>
  <si>
    <t>t Critical two-tail</t>
  </si>
  <si>
    <t>t-Test: Two-Sample Assuming Unequal Variances</t>
  </si>
  <si>
    <t xml:space="preserve">Significant difference </t>
  </si>
  <si>
    <t>Significant difference</t>
  </si>
  <si>
    <t>Non-significant difference</t>
  </si>
  <si>
    <t>Surface water 95% probability</t>
  </si>
  <si>
    <t>Bottom water  95% probability</t>
  </si>
  <si>
    <t>Total water column  95% probability</t>
  </si>
  <si>
    <t>Surface water 95% probablity</t>
  </si>
  <si>
    <t>Bottom water 95% probablity</t>
  </si>
  <si>
    <t>Total 95% probablity</t>
  </si>
  <si>
    <t>Low tide</t>
  </si>
  <si>
    <t>Rising Tide</t>
  </si>
  <si>
    <t>Falling Tide</t>
  </si>
  <si>
    <t>Falling tide/ Low tide</t>
  </si>
  <si>
    <t>Rising tide/ High Tide</t>
  </si>
  <si>
    <r>
      <t>Methane sea-air flux (µmol m</t>
    </r>
    <r>
      <rPr>
        <b/>
        <vertAlign val="superscript"/>
        <sz val="10"/>
        <color rgb="FF000000"/>
        <rFont val="Calibri"/>
        <family val="2"/>
        <scheme val="minor"/>
      </rPr>
      <t>-2</t>
    </r>
    <r>
      <rPr>
        <b/>
        <sz val="10"/>
        <color rgb="FF000000"/>
        <rFont val="Calibri"/>
        <family val="2"/>
        <scheme val="minor"/>
      </rPr>
      <t xml:space="preserve"> d</t>
    </r>
    <r>
      <rPr>
        <b/>
        <vertAlign val="superscript"/>
        <sz val="10"/>
        <color rgb="FF000000"/>
        <rFont val="Calibri"/>
        <family val="2"/>
        <scheme val="minor"/>
      </rPr>
      <t>-1</t>
    </r>
    <r>
      <rPr>
        <b/>
        <sz val="10"/>
        <color rgb="FF000000"/>
        <rFont val="Calibri"/>
        <family val="2"/>
        <scheme val="minor"/>
      </rPr>
      <t>)</t>
    </r>
  </si>
  <si>
    <r>
      <t>Methane oxidation (µmol</t>
    </r>
    <r>
      <rPr>
        <b/>
        <vertAlign val="superscript"/>
        <sz val="10"/>
        <color rgb="FF000000"/>
        <rFont val="Calibri"/>
        <family val="2"/>
        <scheme val="minor"/>
      </rPr>
      <t xml:space="preserve"> </t>
    </r>
    <r>
      <rPr>
        <b/>
        <sz val="10"/>
        <color rgb="FF000000"/>
        <rFont val="Calibri"/>
        <family val="2"/>
        <scheme val="minor"/>
      </rPr>
      <t>m</t>
    </r>
    <r>
      <rPr>
        <b/>
        <vertAlign val="superscript"/>
        <sz val="10"/>
        <color rgb="FF000000"/>
        <rFont val="Calibri"/>
        <family val="2"/>
        <scheme val="minor"/>
      </rPr>
      <t xml:space="preserve">-2 </t>
    </r>
    <r>
      <rPr>
        <b/>
        <sz val="10"/>
        <color rgb="FF000000"/>
        <rFont val="Calibri"/>
        <family val="2"/>
        <scheme val="minor"/>
      </rPr>
      <t>d</t>
    </r>
    <r>
      <rPr>
        <b/>
        <vertAlign val="superscript"/>
        <sz val="10"/>
        <color rgb="FF000000"/>
        <rFont val="Calibri"/>
        <family val="2"/>
        <scheme val="minor"/>
      </rPr>
      <t>-1</t>
    </r>
    <r>
      <rPr>
        <b/>
        <sz val="10"/>
        <color rgb="FF000000"/>
        <rFont val="Calibri"/>
        <family val="2"/>
        <scheme val="minor"/>
      </rPr>
      <t>)</t>
    </r>
  </si>
  <si>
    <t>High tide</t>
  </si>
  <si>
    <t>1170 ± 1110</t>
  </si>
  <si>
    <t>4817 ± 5024</t>
  </si>
  <si>
    <t>3535 ± 4694</t>
  </si>
  <si>
    <t>1282 ± 1078</t>
  </si>
  <si>
    <t>5360 ± 2056</t>
  </si>
  <si>
    <r>
      <t>Methane concentration (µmol m</t>
    </r>
    <r>
      <rPr>
        <b/>
        <vertAlign val="superscript"/>
        <sz val="10"/>
        <color rgb="FF000000"/>
        <rFont val="Calibri"/>
        <family val="2"/>
        <scheme val="minor"/>
      </rPr>
      <t>-2</t>
    </r>
    <r>
      <rPr>
        <b/>
        <sz val="10"/>
        <color rgb="FF000000"/>
        <rFont val="Calibri"/>
        <family val="2"/>
        <scheme val="minor"/>
      </rPr>
      <t>)</t>
    </r>
  </si>
  <si>
    <t>1003 ± 1098</t>
  </si>
  <si>
    <t>1264 ± 1410</t>
  </si>
  <si>
    <t>Surface waters (2m- 25m)</t>
  </si>
  <si>
    <r>
      <t xml:space="preserve">Bottom waters (25m-40m) </t>
    </r>
    <r>
      <rPr>
        <sz val="11"/>
        <color rgb="FF000000"/>
        <rFont val="Calibri"/>
        <family val="2"/>
        <scheme val="minor"/>
      </rPr>
      <t>*</t>
    </r>
  </si>
  <si>
    <t>average</t>
  </si>
  <si>
    <t>Time-series</t>
  </si>
  <si>
    <t>Bottom</t>
  </si>
  <si>
    <t>Surface</t>
  </si>
  <si>
    <t>Water column</t>
  </si>
  <si>
    <t>av</t>
  </si>
  <si>
    <t>st</t>
  </si>
  <si>
    <t>61 ± 86</t>
  </si>
  <si>
    <t>266 ± 409</t>
  </si>
  <si>
    <t>137 ± 277</t>
  </si>
  <si>
    <t>40 ± 61</t>
  </si>
  <si>
    <t>88 ± 118</t>
  </si>
  <si>
    <t>52 ± 81</t>
  </si>
  <si>
    <t>0.38 ± 0.68</t>
  </si>
  <si>
    <t>0.64 ± 0.86</t>
  </si>
  <si>
    <t>0.17 ± 1.03</t>
  </si>
  <si>
    <t>0.002 ± 0.01</t>
  </si>
  <si>
    <t>0.13 ± 0.89</t>
  </si>
  <si>
    <t>0.48 ± 0.76</t>
  </si>
  <si>
    <r>
      <t xml:space="preserve">Table 1. </t>
    </r>
    <r>
      <rPr>
        <sz val="9"/>
        <color rgb="FF000000"/>
        <rFont val="Calibri"/>
        <family val="2"/>
        <scheme val="minor"/>
      </rPr>
      <t>Average methane concentrations and MOx of times series measurements in summer and autumn. Inventories of depth integrated methane concentration, methane efflux to atmosphere and depth integrated methane oxidation in summer and autumn. Seasonal inventories were calculated based on average values over the entirety of each time-series. Note that during fully mixed conditions (autumn), no distinct surface and bottom water masses exist. Thus, these individual values in (depth integrated) methane concentrations and (depth integrated) MOx are presented in grey shaded numbers for comparative reasons, only.</t>
    </r>
    <r>
      <rPr>
        <b/>
        <sz val="9"/>
        <color rgb="FF000000"/>
        <rFont val="Calibri"/>
        <family val="2"/>
        <scheme val="minor"/>
      </rPr>
      <t xml:space="preserve">   </t>
    </r>
  </si>
  <si>
    <r>
      <t>Methane concentration time-series (nmol L</t>
    </r>
    <r>
      <rPr>
        <b/>
        <vertAlign val="superscript"/>
        <sz val="10"/>
        <color rgb="FF000000"/>
        <rFont val="Calibri"/>
        <family val="2"/>
        <scheme val="minor"/>
      </rPr>
      <t>-1</t>
    </r>
    <r>
      <rPr>
        <b/>
        <sz val="10"/>
        <color rgb="FF000000"/>
        <rFont val="Calibri"/>
        <family val="2"/>
        <scheme val="minor"/>
      </rPr>
      <t>)</t>
    </r>
  </si>
  <si>
    <r>
      <t>MOx time-series (nmol L</t>
    </r>
    <r>
      <rPr>
        <b/>
        <vertAlign val="superscript"/>
        <sz val="10"/>
        <color rgb="FF000000"/>
        <rFont val="Calibri"/>
        <family val="2"/>
        <scheme val="minor"/>
      </rPr>
      <t xml:space="preserve">-1 </t>
    </r>
    <r>
      <rPr>
        <b/>
        <sz val="10"/>
        <color rgb="FF000000"/>
        <rFont val="Calibri"/>
        <family val="2"/>
        <scheme val="minor"/>
      </rPr>
      <t>d</t>
    </r>
    <r>
      <rPr>
        <b/>
        <vertAlign val="superscript"/>
        <sz val="10"/>
        <color rgb="FF000000"/>
        <rFont val="Calibri"/>
        <family val="2"/>
        <scheme val="minor"/>
      </rPr>
      <t>-1</t>
    </r>
    <r>
      <rPr>
        <b/>
        <sz val="10"/>
        <color rgb="FF000000"/>
        <rFont val="Calibri"/>
        <family val="2"/>
        <scheme val="minor"/>
      </rPr>
      <t>)</t>
    </r>
  </si>
  <si>
    <t>Depth integrated inventories</t>
  </si>
  <si>
    <t>High Tide</t>
  </si>
  <si>
    <t>0.7 ± 1.4</t>
  </si>
  <si>
    <t>Low tide (n=3)</t>
  </si>
  <si>
    <t>High tide (n=3)</t>
  </si>
  <si>
    <t>13486 ± 9908</t>
  </si>
  <si>
    <t>2584 ± 2628</t>
  </si>
  <si>
    <t>37.4 ± 23</t>
  </si>
  <si>
    <t>25.1  ± 43.4</t>
  </si>
  <si>
    <t>19.6 ± 16</t>
  </si>
  <si>
    <t>Row Labels</t>
  </si>
  <si>
    <t>(blank)</t>
  </si>
  <si>
    <t>Grand Total</t>
  </si>
  <si>
    <t>Average of  CH4 (nM)</t>
  </si>
  <si>
    <t>Average of ch4</t>
  </si>
  <si>
    <t>MOx</t>
  </si>
  <si>
    <t>Average of MOx</t>
  </si>
  <si>
    <t>Average of ch4 (nM/day)</t>
  </si>
  <si>
    <t>Low/Falling and Rising High</t>
  </si>
  <si>
    <t>Surface waters (2 m - 25 m)</t>
  </si>
  <si>
    <t>Bottom waters (25 m - 40 m)</t>
  </si>
  <si>
    <t>180 ± 272</t>
  </si>
  <si>
    <t>Surface waters (0 m - 25 m)</t>
  </si>
  <si>
    <t>Surface waters (0 m – 25 m)</t>
  </si>
  <si>
    <t>Bottom waters (25m - 40 m)</t>
  </si>
  <si>
    <r>
      <t>Methane (nmol L</t>
    </r>
    <r>
      <rPr>
        <b/>
        <vertAlign val="superscript"/>
        <sz val="10"/>
        <color rgb="FF000000"/>
        <rFont val="Times New Roman"/>
        <family val="1"/>
      </rPr>
      <t>-1</t>
    </r>
    <r>
      <rPr>
        <b/>
        <sz val="10"/>
        <color rgb="FF000000"/>
        <rFont val="Times New Roman"/>
        <family val="1"/>
      </rPr>
      <t>)</t>
    </r>
  </si>
  <si>
    <t xml:space="preserve">Bottom waters (25 m - 40 m) </t>
  </si>
  <si>
    <r>
      <t>MOx (nmol L</t>
    </r>
    <r>
      <rPr>
        <b/>
        <vertAlign val="superscript"/>
        <sz val="10"/>
        <color rgb="FF000000"/>
        <rFont val="Times New Roman"/>
        <family val="1"/>
      </rPr>
      <t xml:space="preserve">-1 </t>
    </r>
    <r>
      <rPr>
        <b/>
        <sz val="10"/>
        <color rgb="FF000000"/>
        <rFont val="Times New Roman"/>
        <family val="1"/>
      </rPr>
      <t>d</t>
    </r>
    <r>
      <rPr>
        <b/>
        <vertAlign val="superscript"/>
        <sz val="10"/>
        <color rgb="FF000000"/>
        <rFont val="Times New Roman"/>
        <family val="1"/>
      </rPr>
      <t>-1</t>
    </r>
    <r>
      <rPr>
        <b/>
        <sz val="10"/>
        <color rgb="FF000000"/>
        <rFont val="Times New Roman"/>
        <family val="1"/>
      </rPr>
      <t>)</t>
    </r>
  </si>
  <si>
    <r>
      <t>Methane sea-air flux (µmol m</t>
    </r>
    <r>
      <rPr>
        <b/>
        <vertAlign val="superscript"/>
        <sz val="10"/>
        <color rgb="FF000000"/>
        <rFont val="Times New Roman"/>
        <family val="1"/>
      </rPr>
      <t>-2</t>
    </r>
    <r>
      <rPr>
        <b/>
        <sz val="10"/>
        <color rgb="FF000000"/>
        <rFont val="Times New Roman"/>
        <family val="1"/>
      </rPr>
      <t xml:space="preserve"> d</t>
    </r>
    <r>
      <rPr>
        <b/>
        <vertAlign val="superscript"/>
        <sz val="10"/>
        <color rgb="FF000000"/>
        <rFont val="Times New Roman"/>
        <family val="1"/>
      </rPr>
      <t>-1</t>
    </r>
    <r>
      <rPr>
        <b/>
        <sz val="10"/>
        <color rgb="FF000000"/>
        <rFont val="Times New Roman"/>
        <family val="1"/>
      </rPr>
      <t>)</t>
    </r>
  </si>
  <si>
    <r>
      <t>CH</t>
    </r>
    <r>
      <rPr>
        <vertAlign val="subscript"/>
        <sz val="10"/>
        <color rgb="FF000000"/>
        <rFont val="Times New Roman"/>
        <family val="1"/>
      </rPr>
      <t>4</t>
    </r>
    <r>
      <rPr>
        <sz val="10"/>
        <color rgb="FF000000"/>
        <rFont val="Times New Roman"/>
        <family val="1"/>
      </rPr>
      <t xml:space="preserve"> flux </t>
    </r>
  </si>
  <si>
    <t xml:space="preserve">64 ± 77 </t>
  </si>
  <si>
    <r>
      <t>Methane (µmol m</t>
    </r>
    <r>
      <rPr>
        <b/>
        <vertAlign val="superscript"/>
        <sz val="10"/>
        <color rgb="FF000000"/>
        <rFont val="Times New Roman"/>
        <family val="1"/>
      </rPr>
      <t>-2</t>
    </r>
    <r>
      <rPr>
        <b/>
        <sz val="10"/>
        <color rgb="FF000000"/>
        <rFont val="Times New Roman"/>
        <family val="1"/>
      </rPr>
      <t>)</t>
    </r>
  </si>
  <si>
    <r>
      <t>MOx (µmol</t>
    </r>
    <r>
      <rPr>
        <b/>
        <vertAlign val="superscript"/>
        <sz val="10"/>
        <color rgb="FF000000"/>
        <rFont val="Times New Roman"/>
        <family val="1"/>
      </rPr>
      <t xml:space="preserve"> </t>
    </r>
    <r>
      <rPr>
        <b/>
        <sz val="10"/>
        <color rgb="FF000000"/>
        <rFont val="Times New Roman"/>
        <family val="1"/>
      </rPr>
      <t>m</t>
    </r>
    <r>
      <rPr>
        <b/>
        <vertAlign val="superscript"/>
        <sz val="10"/>
        <color rgb="FF000000"/>
        <rFont val="Times New Roman"/>
        <family val="1"/>
      </rPr>
      <t xml:space="preserve">-2 </t>
    </r>
    <r>
      <rPr>
        <b/>
        <sz val="10"/>
        <color rgb="FF000000"/>
        <rFont val="Times New Roman"/>
        <family val="1"/>
      </rPr>
      <t>d</t>
    </r>
    <r>
      <rPr>
        <b/>
        <vertAlign val="superscript"/>
        <sz val="10"/>
        <color rgb="FF000000"/>
        <rFont val="Times New Roman"/>
        <family val="1"/>
      </rPr>
      <t>-1</t>
    </r>
    <r>
      <rPr>
        <b/>
        <sz val="10"/>
        <color rgb="FF000000"/>
        <rFont val="Times New Roman"/>
        <family val="1"/>
      </rPr>
      <t>)</t>
    </r>
  </si>
  <si>
    <t>Surface water</t>
  </si>
  <si>
    <t>Bottom water</t>
  </si>
  <si>
    <t>Methane</t>
  </si>
  <si>
    <t>Methane Summer</t>
  </si>
  <si>
    <t>Methane Autumn</t>
  </si>
  <si>
    <t>MOx summer</t>
  </si>
  <si>
    <t>MOx autumn</t>
  </si>
  <si>
    <t>Time series nM</t>
  </si>
  <si>
    <t>Methane Low tide inventorie vs high tide inventories</t>
  </si>
  <si>
    <t>MOx Low tide inventorie vs high tide inventories</t>
  </si>
  <si>
    <t>t-Test: Two-Sample Assuming Equal Variances</t>
  </si>
  <si>
    <t>Pooled Variance</t>
  </si>
  <si>
    <t>Student t-test</t>
  </si>
  <si>
    <t>Welch's test</t>
  </si>
  <si>
    <t>Season</t>
  </si>
  <si>
    <t>Variable</t>
  </si>
  <si>
    <t>Welch’s t-test P(T&lt;=t) two-tail</t>
  </si>
  <si>
    <t>Autumn</t>
  </si>
  <si>
    <t>Summer</t>
  </si>
  <si>
    <t>Between seasons</t>
  </si>
  <si>
    <t>Bottom water (n)</t>
  </si>
  <si>
    <t>Surface water (n)</t>
  </si>
  <si>
    <t>Sum of mox nM/day</t>
  </si>
  <si>
    <t>Surface between seasons</t>
  </si>
  <si>
    <t>Bottom between seasons</t>
  </si>
  <si>
    <t>Bottom waters</t>
  </si>
  <si>
    <t xml:space="preserve">Surface waters </t>
  </si>
  <si>
    <t>High</t>
  </si>
  <si>
    <t>Autumn (n)</t>
  </si>
  <si>
    <t>Summer (n)</t>
  </si>
  <si>
    <r>
      <t xml:space="preserve">LT </t>
    </r>
    <r>
      <rPr>
        <sz val="11"/>
        <color theme="1"/>
        <rFont val="Calibri"/>
        <family val="2"/>
      </rPr>
      <t>± 2h</t>
    </r>
  </si>
  <si>
    <r>
      <t xml:space="preserve">HT </t>
    </r>
    <r>
      <rPr>
        <sz val="11"/>
        <color theme="1"/>
        <rFont val="Calibri"/>
        <family val="2"/>
      </rPr>
      <t>± 2h</t>
    </r>
  </si>
  <si>
    <t xml:space="preserve">CH4 </t>
  </si>
  <si>
    <t>266 ± 410</t>
  </si>
  <si>
    <r>
      <t xml:space="preserve">0.38 </t>
    </r>
    <r>
      <rPr>
        <sz val="11"/>
        <color theme="1"/>
        <rFont val="Calibri"/>
        <family val="2"/>
      </rPr>
      <t>± 0.68</t>
    </r>
  </si>
  <si>
    <r>
      <t xml:space="preserve">0.65 </t>
    </r>
    <r>
      <rPr>
        <sz val="11"/>
        <color theme="1"/>
        <rFont val="Calibri"/>
        <family val="2"/>
      </rPr>
      <t>± 0.87</t>
    </r>
  </si>
  <si>
    <r>
      <t xml:space="preserve">0.025 </t>
    </r>
    <r>
      <rPr>
        <sz val="11"/>
        <color theme="1"/>
        <rFont val="Calibri"/>
        <family val="2"/>
      </rPr>
      <t>± 0.1</t>
    </r>
  </si>
  <si>
    <r>
      <t xml:space="preserve">0.028 </t>
    </r>
    <r>
      <rPr>
        <sz val="11"/>
        <color theme="1"/>
        <rFont val="Calibri"/>
        <family val="2"/>
      </rPr>
      <t>± 0.01</t>
    </r>
  </si>
  <si>
    <t xml:space="preserve">Av. + SD Autumn </t>
  </si>
  <si>
    <t xml:space="preserve">Av. + SD Summer </t>
  </si>
  <si>
    <t xml:space="preserve">Av. + SD Bottom water </t>
  </si>
  <si>
    <t>0.65 ± 0.87</t>
  </si>
  <si>
    <t>0.028 ± 0.01</t>
  </si>
  <si>
    <t>0.025 ± 0.1</t>
  </si>
  <si>
    <t>Water layer</t>
  </si>
  <si>
    <t xml:space="preserve">Surface </t>
  </si>
  <si>
    <t>477 ± 585</t>
  </si>
  <si>
    <t>146 ± 159</t>
  </si>
  <si>
    <t>HT ± 2h (n)</t>
  </si>
  <si>
    <t>Av. + SD HT ± 2h</t>
  </si>
  <si>
    <t>LT ± 2h (n)</t>
  </si>
  <si>
    <t>52 ± 58</t>
  </si>
  <si>
    <t>70 ± 92</t>
  </si>
  <si>
    <t xml:space="preserve">Av. + SD LT ± 2h </t>
  </si>
  <si>
    <r>
      <t xml:space="preserve">1.1 </t>
    </r>
    <r>
      <rPr>
        <sz val="11"/>
        <color theme="1"/>
        <rFont val="Calibri"/>
        <family val="2"/>
      </rPr>
      <t>± 1.02</t>
    </r>
  </si>
  <si>
    <r>
      <t xml:space="preserve">0.48 </t>
    </r>
    <r>
      <rPr>
        <sz val="11"/>
        <color theme="1"/>
        <rFont val="Calibri"/>
        <family val="2"/>
      </rPr>
      <t>± 0.72</t>
    </r>
  </si>
  <si>
    <t>0.48 ± 0.72</t>
  </si>
  <si>
    <r>
      <t xml:space="preserve">0.42 </t>
    </r>
    <r>
      <rPr>
        <sz val="11"/>
        <color theme="1"/>
        <rFont val="Calibri"/>
        <family val="2"/>
      </rPr>
      <t>± 0.91</t>
    </r>
  </si>
  <si>
    <r>
      <t xml:space="preserve">0.41 </t>
    </r>
    <r>
      <rPr>
        <sz val="11"/>
        <color theme="1"/>
        <rFont val="Calibri"/>
        <family val="2"/>
      </rPr>
      <t>± 0.52</t>
    </r>
  </si>
  <si>
    <t>0.42 ± 0.91</t>
  </si>
  <si>
    <t>0.41 ± 0.52</t>
  </si>
  <si>
    <t>1.1 ± 1.02</t>
  </si>
  <si>
    <r>
      <t xml:space="preserve">LT </t>
    </r>
    <r>
      <rPr>
        <sz val="10"/>
        <color theme="1"/>
        <rFont val="Calibri"/>
        <family val="2"/>
      </rPr>
      <t>± 2h</t>
    </r>
  </si>
  <si>
    <r>
      <t xml:space="preserve">HT </t>
    </r>
    <r>
      <rPr>
        <sz val="10"/>
        <color theme="1"/>
        <rFont val="Calibri"/>
        <family val="2"/>
      </rPr>
      <t>± 2h</t>
    </r>
  </si>
  <si>
    <r>
      <t xml:space="preserve">40 </t>
    </r>
    <r>
      <rPr>
        <sz val="10"/>
        <color theme="1"/>
        <rFont val="Calibri"/>
        <family val="2"/>
      </rPr>
      <t>± 61</t>
    </r>
  </si>
  <si>
    <r>
      <t xml:space="preserve">88 </t>
    </r>
    <r>
      <rPr>
        <sz val="10"/>
        <color theme="1"/>
        <rFont val="Calibri"/>
        <family val="2"/>
      </rPr>
      <t>± 118</t>
    </r>
  </si>
  <si>
    <t>108 ± 130</t>
  </si>
  <si>
    <t>87 ± 124</t>
  </si>
  <si>
    <t>55 ± 75</t>
  </si>
  <si>
    <t>80 ± 125</t>
  </si>
  <si>
    <t>29 ± 41</t>
  </si>
  <si>
    <t>0 ± 0</t>
  </si>
  <si>
    <t>0.001 ± 0.005</t>
  </si>
  <si>
    <t>0.35 ± 1.70</t>
  </si>
  <si>
    <t>0.09 ± 0.22</t>
  </si>
  <si>
    <r>
      <t>CH</t>
    </r>
    <r>
      <rPr>
        <vertAlign val="subscript"/>
        <sz val="10"/>
        <color theme="1"/>
        <rFont val="Times New Roman"/>
        <family val="1"/>
      </rPr>
      <t>4</t>
    </r>
    <r>
      <rPr>
        <sz val="10"/>
        <color theme="1"/>
        <rFont val="Times New Roman"/>
        <family val="1"/>
      </rPr>
      <t xml:space="preserve"> conc. (nM)</t>
    </r>
  </si>
  <si>
    <r>
      <t>MOx (nM d</t>
    </r>
    <r>
      <rPr>
        <vertAlign val="superscript"/>
        <sz val="10"/>
        <color theme="1"/>
        <rFont val="Times New Roman"/>
        <family val="1"/>
      </rPr>
      <t>-1</t>
    </r>
    <r>
      <rPr>
        <sz val="10"/>
        <color theme="1"/>
        <rFont val="Times New Roman"/>
        <family val="1"/>
      </rPr>
      <t>)</t>
    </r>
  </si>
  <si>
    <t>count</t>
  </si>
  <si>
    <t xml:space="preserve">Av. + SD Surface water </t>
  </si>
  <si>
    <r>
      <t>CH</t>
    </r>
    <r>
      <rPr>
        <vertAlign val="subscript"/>
        <sz val="9"/>
        <rFont val="Times New Roman"/>
        <family val="1"/>
      </rPr>
      <t>4</t>
    </r>
    <r>
      <rPr>
        <sz val="9"/>
        <rFont val="Times New Roman"/>
        <family val="1"/>
      </rPr>
      <t xml:space="preserve"> conc. (nM)</t>
    </r>
  </si>
  <si>
    <r>
      <t>MOx (nM d</t>
    </r>
    <r>
      <rPr>
        <vertAlign val="superscript"/>
        <sz val="9"/>
        <rFont val="Times New Roman"/>
        <family val="1"/>
      </rPr>
      <t>-1</t>
    </r>
    <r>
      <rPr>
        <sz val="9"/>
        <rFont val="Times New Roman"/>
        <family val="1"/>
      </rPr>
      <t>)</t>
    </r>
  </si>
  <si>
    <t>Surface water (2 m)</t>
  </si>
  <si>
    <t>26 ± 24</t>
  </si>
  <si>
    <t>33 ± 42</t>
  </si>
  <si>
    <t>Volumetric averages</t>
  </si>
  <si>
    <t>Areal inventories</t>
  </si>
  <si>
    <r>
      <t xml:space="preserve">Low tide </t>
    </r>
    <r>
      <rPr>
        <sz val="10"/>
        <color rgb="FF000000"/>
        <rFont val="Calibri"/>
        <family val="2"/>
      </rPr>
      <t>±</t>
    </r>
    <r>
      <rPr>
        <sz val="10"/>
        <color rgb="FF000000"/>
        <rFont val="Times New Roman"/>
        <family val="1"/>
      </rPr>
      <t xml:space="preserve"> 2h surface water</t>
    </r>
  </si>
  <si>
    <r>
      <t xml:space="preserve">Low tide </t>
    </r>
    <r>
      <rPr>
        <sz val="10"/>
        <color rgb="FF000000"/>
        <rFont val="Calibri"/>
        <family val="2"/>
      </rPr>
      <t>±</t>
    </r>
    <r>
      <rPr>
        <sz val="10"/>
        <color rgb="FF000000"/>
        <rFont val="Times New Roman"/>
        <family val="1"/>
      </rPr>
      <t xml:space="preserve"> 2h bottom water</t>
    </r>
  </si>
  <si>
    <t>High tide ± 2h surface water</t>
  </si>
  <si>
    <t>High tide ± 2h bottom water</t>
  </si>
  <si>
    <t>Inventories Methane Summer</t>
  </si>
  <si>
    <t>Inventories Methane Autumn</t>
  </si>
  <si>
    <t>MOx inventories autumn</t>
  </si>
  <si>
    <t>MOx inventories summer</t>
  </si>
  <si>
    <t>Time series mmol/m2</t>
  </si>
  <si>
    <t>Time series mmol/m2/d</t>
  </si>
  <si>
    <r>
      <t>µmol m</t>
    </r>
    <r>
      <rPr>
        <vertAlign val="superscript"/>
        <sz val="10"/>
        <color rgb="FF000000"/>
        <rFont val="Times New Roman"/>
        <family val="1"/>
      </rPr>
      <t>-2</t>
    </r>
  </si>
  <si>
    <t>std dev.</t>
  </si>
  <si>
    <t>1281 ± 1078</t>
  </si>
  <si>
    <t>1080 ± 828</t>
  </si>
  <si>
    <t>2119 ± 1950</t>
  </si>
  <si>
    <t>6034 ± 6793</t>
  </si>
  <si>
    <t xml:space="preserve"> 1510 ± 1322</t>
  </si>
  <si>
    <t>1430 ± 1460</t>
  </si>
  <si>
    <t xml:space="preserve"> 883 ± 847</t>
  </si>
  <si>
    <t>1465 ± 1622</t>
  </si>
  <si>
    <t>1303 ± 1462</t>
  </si>
  <si>
    <r>
      <t>µmol m</t>
    </r>
    <r>
      <rPr>
        <vertAlign val="superscript"/>
        <sz val="10"/>
        <color rgb="FF000000"/>
        <rFont val="Times New Roman"/>
        <family val="1"/>
      </rPr>
      <t>-2</t>
    </r>
    <r>
      <rPr>
        <sz val="10"/>
        <color rgb="FF000000"/>
        <rFont val="Times New Roman"/>
        <family val="1"/>
      </rPr>
      <t xml:space="preserve"> d</t>
    </r>
  </si>
  <si>
    <t>9.5 ± 7.7</t>
  </si>
  <si>
    <t>9.0 ± 9.3</t>
  </si>
  <si>
    <t>14.4 ± 11</t>
  </si>
  <si>
    <t>7.0 ± 8.7</t>
  </si>
  <si>
    <t>9.7 ± 26.5</t>
  </si>
  <si>
    <t>2.1 ± 4.3</t>
  </si>
  <si>
    <t>0.0 ± 0.0</t>
  </si>
  <si>
    <t>0.0 ± 0.1</t>
  </si>
  <si>
    <r>
      <t xml:space="preserve">Surface water LT </t>
    </r>
    <r>
      <rPr>
        <sz val="10"/>
        <color rgb="FF000000"/>
        <rFont val="Calibri"/>
        <family val="2"/>
      </rPr>
      <t>±</t>
    </r>
    <r>
      <rPr>
        <sz val="10"/>
        <color rgb="FF000000"/>
        <rFont val="Times New Roman"/>
        <family val="1"/>
      </rPr>
      <t xml:space="preserve"> 2h </t>
    </r>
  </si>
  <si>
    <r>
      <t xml:space="preserve">Bottom water LT </t>
    </r>
    <r>
      <rPr>
        <sz val="10"/>
        <color rgb="FF000000"/>
        <rFont val="Calibri"/>
        <family val="2"/>
      </rPr>
      <t>±</t>
    </r>
    <r>
      <rPr>
        <sz val="10"/>
        <color rgb="FF000000"/>
        <rFont val="Times New Roman"/>
        <family val="1"/>
      </rPr>
      <t xml:space="preserve"> 2h </t>
    </r>
  </si>
  <si>
    <r>
      <t xml:space="preserve">Surface water HT </t>
    </r>
    <r>
      <rPr>
        <sz val="10"/>
        <color rgb="FF000000"/>
        <rFont val="Calibri"/>
        <family val="2"/>
      </rPr>
      <t>±</t>
    </r>
    <r>
      <rPr>
        <sz val="10"/>
        <color rgb="FF000000"/>
        <rFont val="Times New Roman"/>
        <family val="1"/>
      </rPr>
      <t xml:space="preserve"> 2h </t>
    </r>
  </si>
  <si>
    <r>
      <t xml:space="preserve">Bottom water HT </t>
    </r>
    <r>
      <rPr>
        <sz val="10"/>
        <color rgb="FF000000"/>
        <rFont val="Calibri"/>
        <family val="2"/>
      </rPr>
      <t>±</t>
    </r>
    <r>
      <rPr>
        <sz val="10"/>
        <color rgb="FF000000"/>
        <rFont val="Times New Roman"/>
        <family val="1"/>
      </rPr>
      <t xml:space="preserve"> 2h </t>
    </r>
  </si>
  <si>
    <r>
      <t>7.62</t>
    </r>
    <r>
      <rPr>
        <vertAlign val="superscript"/>
        <sz val="12"/>
        <color theme="1"/>
        <rFont val="Times New Roman"/>
        <family val="1"/>
      </rPr>
      <t>-5</t>
    </r>
  </si>
  <si>
    <t>h</t>
  </si>
  <si>
    <t>d</t>
  </si>
  <si>
    <t>m2</t>
  </si>
  <si>
    <t>Time</t>
  </si>
  <si>
    <t>Area</t>
  </si>
  <si>
    <t>Flux</t>
  </si>
  <si>
    <t xml:space="preserve">dC/dt V = F A </t>
  </si>
  <si>
    <t>mmol/m3</t>
  </si>
  <si>
    <t>Depth</t>
  </si>
  <si>
    <t>m</t>
  </si>
  <si>
    <t>mmol/m2/day</t>
  </si>
  <si>
    <t>L/m2/day</t>
  </si>
  <si>
    <t>L/mol</t>
  </si>
  <si>
    <t xml:space="preserve">Volume </t>
  </si>
  <si>
    <t>Volume CH4</t>
  </si>
  <si>
    <t>(Multiple Items)</t>
  </si>
  <si>
    <t>Average of mmol/m2</t>
  </si>
  <si>
    <t>Methane Reviewer example</t>
  </si>
  <si>
    <t>Average methane bottom</t>
  </si>
  <si>
    <t>Average methane surface</t>
  </si>
  <si>
    <t>Average methane Peak 1</t>
  </si>
  <si>
    <t>Average methane Peak 2</t>
  </si>
  <si>
    <t>Average methane Peak 3</t>
  </si>
  <si>
    <t>nmol/m3</t>
  </si>
  <si>
    <t>SUM surface water per station mmol/m3</t>
  </si>
  <si>
    <t>SUM bottom water  mmol/m3</t>
  </si>
  <si>
    <t>SUM total mmol/m3</t>
  </si>
  <si>
    <t>mmol/m3/h</t>
  </si>
  <si>
    <t>Peak 1</t>
  </si>
  <si>
    <t xml:space="preserve">Peak 2 </t>
  </si>
  <si>
    <t>Peak 3</t>
  </si>
  <si>
    <t>Volume (L/mol)</t>
  </si>
  <si>
    <t>Flux (mmol/m3/h)</t>
  </si>
  <si>
    <t>Time (h)</t>
  </si>
  <si>
    <t>Flux (L/m2/h)</t>
  </si>
  <si>
    <t>L/m2/h</t>
  </si>
  <si>
    <t>Delta CH4 (mmol/m3)</t>
  </si>
  <si>
    <t>Methane peak 1</t>
  </si>
  <si>
    <t>Methane peak 2</t>
  </si>
  <si>
    <t>Methane peak 3</t>
  </si>
  <si>
    <t>Methane Peak</t>
  </si>
  <si>
    <r>
      <t>Flux (mmol m</t>
    </r>
    <r>
      <rPr>
        <b/>
        <vertAlign val="superscript"/>
        <sz val="11"/>
        <color theme="1"/>
        <rFont val="Calibri"/>
        <family val="2"/>
        <scheme val="minor"/>
      </rPr>
      <t>-3</t>
    </r>
    <r>
      <rPr>
        <b/>
        <sz val="11"/>
        <color theme="1"/>
        <rFont val="Calibri"/>
        <family val="2"/>
        <scheme val="minor"/>
      </rPr>
      <t xml:space="preserve"> h</t>
    </r>
    <r>
      <rPr>
        <b/>
        <vertAlign val="superscript"/>
        <sz val="11"/>
        <color theme="1"/>
        <rFont val="Calibri"/>
        <family val="2"/>
        <scheme val="minor"/>
      </rPr>
      <t>-1</t>
    </r>
    <r>
      <rPr>
        <b/>
        <sz val="11"/>
        <color theme="1"/>
        <rFont val="Calibri"/>
        <family val="2"/>
        <scheme val="minor"/>
      </rPr>
      <t>)</t>
    </r>
  </si>
  <si>
    <r>
      <t>Delta CH</t>
    </r>
    <r>
      <rPr>
        <b/>
        <vertAlign val="subscript"/>
        <sz val="11"/>
        <color theme="1"/>
        <rFont val="Calibri"/>
        <family val="2"/>
        <scheme val="minor"/>
      </rPr>
      <t>4</t>
    </r>
    <r>
      <rPr>
        <b/>
        <sz val="11"/>
        <color theme="1"/>
        <rFont val="Calibri"/>
        <family val="2"/>
        <scheme val="minor"/>
      </rPr>
      <t xml:space="preserve"> (mmol m</t>
    </r>
    <r>
      <rPr>
        <b/>
        <vertAlign val="superscript"/>
        <sz val="11"/>
        <color theme="1"/>
        <rFont val="Calibri"/>
        <family val="2"/>
        <scheme val="minor"/>
      </rPr>
      <t>-3</t>
    </r>
    <r>
      <rPr>
        <b/>
        <sz val="11"/>
        <color theme="1"/>
        <rFont val="Calibri"/>
        <family val="2"/>
        <scheme val="minor"/>
      </rPr>
      <t>)</t>
    </r>
  </si>
  <si>
    <t>Delta T (h)</t>
  </si>
  <si>
    <t>Peak 1 (t =10 h)</t>
  </si>
  <si>
    <t>Peak 1 (t = 6 h)</t>
  </si>
  <si>
    <t>Peak 2 (t =24 h)</t>
  </si>
  <si>
    <t>Peak 3 (t =36 h)</t>
  </si>
  <si>
    <t>Peak 2 (t =22 h)</t>
  </si>
  <si>
    <r>
      <t>Pulse Flux (L m</t>
    </r>
    <r>
      <rPr>
        <b/>
        <vertAlign val="superscript"/>
        <sz val="11"/>
        <color theme="1"/>
        <rFont val="Calibri"/>
        <family val="2"/>
        <scheme val="minor"/>
      </rPr>
      <t>-2</t>
    </r>
    <r>
      <rPr>
        <b/>
        <sz val="11"/>
        <color theme="1"/>
        <rFont val="Calibri"/>
        <family val="2"/>
        <scheme val="minor"/>
      </rPr>
      <t xml:space="preserve"> h</t>
    </r>
    <r>
      <rPr>
        <b/>
        <vertAlign val="superscript"/>
        <sz val="11"/>
        <color theme="1"/>
        <rFont val="Calibri"/>
        <family val="2"/>
        <scheme val="minor"/>
      </rPr>
      <t>-1</t>
    </r>
    <r>
      <rPr>
        <b/>
        <sz val="11"/>
        <color theme="1"/>
        <rFont val="Calibri"/>
        <family val="2"/>
        <scheme val="minor"/>
      </rPr>
      <t>)</t>
    </r>
  </si>
  <si>
    <t>Pycnlocne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</si>
</sst>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0"/>
    <numFmt numFmtId="166" formatCode="0.000"/>
    <numFmt numFmtId="167" formatCode="0.00000"/>
    <numFmt numFmtId="168" formatCode="0.000000"/>
    <numFmt numFmtId="169" formatCode="0.000000000"/>
    <numFmt numFmtId="170" formatCode="0.00000000"/>
  </numFmts>
  <fonts count="49" x14ac:knownFonts="1">
    <font>
      <sz val="11"/>
      <color theme="1"/>
      <name val="Calibri"/>
      <family val="2"/>
      <scheme val="minor"/>
    </font>
    <font>
      <b/>
      <sz val="11"/>
      <color theme="1"/>
      <name val="Calibri"/>
      <family val="2"/>
      <scheme val="minor"/>
    </font>
    <font>
      <sz val="8"/>
      <name val="Calibri"/>
      <family val="2"/>
      <scheme val="minor"/>
    </font>
    <font>
      <b/>
      <vertAlign val="superscript"/>
      <sz val="11"/>
      <color theme="1"/>
      <name val="Calibri"/>
      <family val="2"/>
      <scheme val="minor"/>
    </font>
    <font>
      <sz val="11"/>
      <color rgb="FF000000"/>
      <name val="Calibri Light"/>
      <family val="2"/>
      <scheme val="major"/>
    </font>
    <font>
      <b/>
      <sz val="11"/>
      <color rgb="FF000000"/>
      <name val="Calibri Light"/>
      <family val="2"/>
      <scheme val="major"/>
    </font>
    <font>
      <sz val="11"/>
      <color theme="1"/>
      <name val="Calibri Light"/>
      <family val="2"/>
      <scheme val="major"/>
    </font>
    <font>
      <sz val="11"/>
      <color theme="1"/>
      <name val="Helvetica"/>
    </font>
    <font>
      <sz val="9"/>
      <color rgb="FF000000"/>
      <name val="Helvetica"/>
    </font>
    <font>
      <b/>
      <sz val="9"/>
      <color rgb="FF000000"/>
      <name val="Helvetica"/>
    </font>
    <font>
      <sz val="9"/>
      <color theme="1"/>
      <name val="Helvetica"/>
    </font>
    <font>
      <sz val="11"/>
      <color theme="1"/>
      <name val="Calibri"/>
      <family val="2"/>
      <scheme val="minor"/>
    </font>
    <font>
      <sz val="9"/>
      <color rgb="FF000000"/>
      <name val="Calibri"/>
      <family val="2"/>
      <scheme val="minor"/>
    </font>
    <font>
      <vertAlign val="subscript"/>
      <sz val="9"/>
      <color rgb="FF000000"/>
      <name val="Calibri"/>
      <family val="2"/>
      <scheme val="minor"/>
    </font>
    <font>
      <b/>
      <sz val="9"/>
      <color rgb="FF000000"/>
      <name val="Calibri"/>
      <family val="2"/>
      <scheme val="minor"/>
    </font>
    <font>
      <b/>
      <sz val="10"/>
      <color rgb="FF000000"/>
      <name val="Calibri"/>
      <family val="2"/>
      <scheme val="minor"/>
    </font>
    <font>
      <i/>
      <sz val="11"/>
      <color theme="1"/>
      <name val="Calibri"/>
      <family val="2"/>
      <scheme val="minor"/>
    </font>
    <font>
      <b/>
      <vertAlign val="superscript"/>
      <sz val="10"/>
      <color rgb="FF000000"/>
      <name val="Calibri"/>
      <family val="2"/>
      <scheme val="minor"/>
    </font>
    <font>
      <sz val="11"/>
      <color rgb="FF000000"/>
      <name val="Calibri"/>
      <family val="2"/>
      <scheme val="minor"/>
    </font>
    <font>
      <sz val="9"/>
      <color rgb="FF808080"/>
      <name val="Calibri"/>
      <family val="2"/>
      <scheme val="minor"/>
    </font>
    <font>
      <b/>
      <sz val="11"/>
      <color rgb="FF000000"/>
      <name val="Calibri"/>
      <family val="2"/>
      <scheme val="minor"/>
    </font>
    <font>
      <sz val="12"/>
      <color theme="1"/>
      <name val="Times New Roman"/>
      <family val="1"/>
    </font>
    <font>
      <b/>
      <sz val="9"/>
      <color rgb="FF000000"/>
      <name val="Times New Roman"/>
      <family val="1"/>
    </font>
    <font>
      <b/>
      <sz val="12"/>
      <color rgb="FF000000"/>
      <name val="Times New Roman"/>
      <family val="1"/>
    </font>
    <font>
      <b/>
      <sz val="10"/>
      <color rgb="FF000000"/>
      <name val="Times New Roman"/>
      <family val="1"/>
    </font>
    <font>
      <sz val="10"/>
      <color rgb="FF000000"/>
      <name val="Times New Roman"/>
      <family val="1"/>
    </font>
    <font>
      <b/>
      <vertAlign val="superscript"/>
      <sz val="10"/>
      <color rgb="FF000000"/>
      <name val="Times New Roman"/>
      <family val="1"/>
    </font>
    <font>
      <sz val="10"/>
      <color rgb="FF808080"/>
      <name val="Times New Roman"/>
      <family val="1"/>
    </font>
    <font>
      <vertAlign val="subscript"/>
      <sz val="10"/>
      <color rgb="FF000000"/>
      <name val="Times New Roman"/>
      <family val="1"/>
    </font>
    <font>
      <sz val="10"/>
      <color theme="1"/>
      <name val="Times New Roman"/>
      <family val="1"/>
    </font>
    <font>
      <b/>
      <sz val="9"/>
      <color theme="1"/>
      <name val="Times New Roman"/>
      <family val="1"/>
    </font>
    <font>
      <sz val="9"/>
      <color theme="1"/>
      <name val="Times New Roman"/>
      <family val="1"/>
    </font>
    <font>
      <sz val="9"/>
      <name val="Times New Roman"/>
      <family val="1"/>
    </font>
    <font>
      <sz val="11"/>
      <color theme="1"/>
      <name val="Calibri"/>
      <family val="2"/>
    </font>
    <font>
      <sz val="10"/>
      <color theme="1"/>
      <name val="Calibri"/>
      <family val="2"/>
      <scheme val="minor"/>
    </font>
    <font>
      <sz val="10"/>
      <color theme="1"/>
      <name val="Calibri"/>
      <family val="2"/>
    </font>
    <font>
      <b/>
      <sz val="10"/>
      <color theme="1"/>
      <name val="Times New Roman"/>
      <family val="1"/>
    </font>
    <font>
      <vertAlign val="subscript"/>
      <sz val="10"/>
      <color theme="1"/>
      <name val="Times New Roman"/>
      <family val="1"/>
    </font>
    <font>
      <vertAlign val="superscript"/>
      <sz val="10"/>
      <color theme="1"/>
      <name val="Times New Roman"/>
      <family val="1"/>
    </font>
    <font>
      <b/>
      <sz val="9"/>
      <name val="Times New Roman"/>
      <family val="1"/>
    </font>
    <font>
      <vertAlign val="subscript"/>
      <sz val="9"/>
      <name val="Times New Roman"/>
      <family val="1"/>
    </font>
    <font>
      <sz val="10"/>
      <name val="Times New Roman"/>
      <family val="1"/>
    </font>
    <font>
      <vertAlign val="superscript"/>
      <sz val="9"/>
      <name val="Times New Roman"/>
      <family val="1"/>
    </font>
    <font>
      <sz val="10"/>
      <color theme="2" tint="-0.499984740745262"/>
      <name val="Times New Roman"/>
      <family val="1"/>
    </font>
    <font>
      <sz val="10"/>
      <color rgb="FF000000"/>
      <name val="Calibri"/>
      <family val="2"/>
    </font>
    <font>
      <vertAlign val="superscript"/>
      <sz val="10"/>
      <color rgb="FF000000"/>
      <name val="Times New Roman"/>
      <family val="1"/>
    </font>
    <font>
      <vertAlign val="superscript"/>
      <sz val="12"/>
      <color theme="1"/>
      <name val="Times New Roman"/>
      <family val="1"/>
    </font>
    <font>
      <sz val="11.5"/>
      <color rgb="FF242424"/>
      <name val="Segoe UI"/>
      <family val="2"/>
    </font>
    <font>
      <b/>
      <vertAlign val="subscript"/>
      <sz val="11"/>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D9D9D9"/>
        <bgColor indexed="64"/>
      </patternFill>
    </fill>
    <fill>
      <patternFill patternType="solid">
        <fgColor rgb="FFF2F2F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5"/>
        <bgColor indexed="64"/>
      </patternFill>
    </fill>
    <fill>
      <patternFill patternType="solid">
        <fgColor theme="9"/>
        <bgColor indexed="64"/>
      </patternFill>
    </fill>
    <fill>
      <patternFill patternType="solid">
        <fgColor rgb="FFF8CBAD"/>
        <bgColor indexed="64"/>
      </patternFill>
    </fill>
  </fills>
  <borders count="44">
    <border>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theme="4" tint="0.39997558519241921"/>
      </bottom>
      <diagonal/>
    </border>
    <border>
      <left/>
      <right/>
      <top/>
      <bottom style="thin">
        <color indexed="64"/>
      </bottom>
      <diagonal/>
    </border>
    <border>
      <left/>
      <right style="medium">
        <color rgb="FF999999"/>
      </right>
      <top style="medium">
        <color rgb="FF999999"/>
      </top>
      <bottom style="thick">
        <color rgb="FF666666"/>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0" fontId="11" fillId="0" borderId="0"/>
    <xf numFmtId="9" fontId="11" fillId="0" borderId="0" applyFont="0" applyFill="0" applyBorder="0" applyAlignment="0" applyProtection="0"/>
  </cellStyleXfs>
  <cellXfs count="317">
    <xf numFmtId="0" fontId="0" fillId="0" borderId="0" xfId="0"/>
    <xf numFmtId="0" fontId="1" fillId="0" borderId="0" xfId="0" applyFont="1"/>
    <xf numFmtId="0" fontId="0" fillId="2" borderId="0" xfId="0" applyFill="1"/>
    <xf numFmtId="0" fontId="0" fillId="2" borderId="1" xfId="0" applyFill="1" applyBorder="1"/>
    <xf numFmtId="0" fontId="1" fillId="2" borderId="0" xfId="0" applyFont="1" applyFill="1"/>
    <xf numFmtId="0" fontId="0" fillId="2" borderId="2" xfId="0" applyFill="1" applyBorder="1"/>
    <xf numFmtId="2" fontId="0" fillId="0" borderId="0" xfId="0" applyNumberFormat="1"/>
    <xf numFmtId="2" fontId="1" fillId="0" borderId="0" xfId="0" applyNumberFormat="1" applyFont="1"/>
    <xf numFmtId="1" fontId="1" fillId="0" borderId="0" xfId="0" applyNumberFormat="1" applyFont="1"/>
    <xf numFmtId="1" fontId="0" fillId="0" borderId="0" xfId="0" applyNumberFormat="1"/>
    <xf numFmtId="2" fontId="0" fillId="0" borderId="3" xfId="0" applyNumberFormat="1" applyBorder="1"/>
    <xf numFmtId="0" fontId="0" fillId="0" borderId="5" xfId="0" applyBorder="1"/>
    <xf numFmtId="0" fontId="0" fillId="0" borderId="11" xfId="0" applyBorder="1"/>
    <xf numFmtId="0" fontId="0" fillId="0" borderId="1" xfId="0" applyBorder="1"/>
    <xf numFmtId="0" fontId="0" fillId="0" borderId="13" xfId="0" applyBorder="1"/>
    <xf numFmtId="2" fontId="0" fillId="0" borderId="6" xfId="0" applyNumberFormat="1" applyBorder="1"/>
    <xf numFmtId="1" fontId="0" fillId="0" borderId="1" xfId="0" applyNumberFormat="1" applyBorder="1"/>
    <xf numFmtId="0" fontId="0" fillId="0" borderId="16" xfId="0" applyBorder="1"/>
    <xf numFmtId="0" fontId="0" fillId="0" borderId="18" xfId="0" applyBorder="1"/>
    <xf numFmtId="0" fontId="0" fillId="0" borderId="2" xfId="0" applyBorder="1"/>
    <xf numFmtId="1" fontId="0" fillId="0" borderId="2" xfId="0" applyNumberFormat="1" applyBorder="1"/>
    <xf numFmtId="2" fontId="0" fillId="0" borderId="11" xfId="0" applyNumberFormat="1" applyBorder="1"/>
    <xf numFmtId="2" fontId="0" fillId="0" borderId="16" xfId="0" applyNumberFormat="1" applyBorder="1"/>
    <xf numFmtId="2" fontId="0" fillId="0" borderId="18" xfId="0" applyNumberFormat="1" applyBorder="1"/>
    <xf numFmtId="0" fontId="1" fillId="0" borderId="2" xfId="0" applyFont="1" applyBorder="1"/>
    <xf numFmtId="0" fontId="1" fillId="6" borderId="0" xfId="0" applyFont="1" applyFill="1"/>
    <xf numFmtId="168" fontId="0" fillId="6" borderId="0" xfId="0" applyNumberFormat="1" applyFill="1"/>
    <xf numFmtId="1" fontId="0" fillId="6" borderId="0" xfId="0" applyNumberFormat="1" applyFill="1"/>
    <xf numFmtId="0" fontId="0" fillId="6" borderId="0" xfId="0" applyFill="1"/>
    <xf numFmtId="11" fontId="0" fillId="0" borderId="0" xfId="0" applyNumberFormat="1"/>
    <xf numFmtId="0" fontId="0" fillId="4" borderId="0" xfId="0" applyFill="1"/>
    <xf numFmtId="165" fontId="0" fillId="0" borderId="3" xfId="0" applyNumberFormat="1" applyBorder="1"/>
    <xf numFmtId="2" fontId="0" fillId="0" borderId="2" xfId="0" applyNumberFormat="1" applyBorder="1"/>
    <xf numFmtId="1" fontId="0" fillId="0" borderId="24" xfId="0" applyNumberFormat="1" applyBorder="1"/>
    <xf numFmtId="165" fontId="0" fillId="0" borderId="1" xfId="0" applyNumberFormat="1" applyBorder="1"/>
    <xf numFmtId="165" fontId="0" fillId="0" borderId="0" xfId="0" applyNumberFormat="1"/>
    <xf numFmtId="165" fontId="0" fillId="0" borderId="2" xfId="0" applyNumberFormat="1" applyBorder="1"/>
    <xf numFmtId="165" fontId="0" fillId="2" borderId="1" xfId="0" applyNumberFormat="1" applyFill="1" applyBorder="1"/>
    <xf numFmtId="165" fontId="0" fillId="2" borderId="0" xfId="0" applyNumberFormat="1" applyFill="1"/>
    <xf numFmtId="168" fontId="0" fillId="0" borderId="3" xfId="0" applyNumberFormat="1" applyBorder="1"/>
    <xf numFmtId="2" fontId="1" fillId="3" borderId="0" xfId="0" applyNumberFormat="1" applyFont="1" applyFill="1"/>
    <xf numFmtId="2" fontId="0" fillId="3" borderId="12" xfId="0" applyNumberFormat="1" applyFill="1" applyBorder="1"/>
    <xf numFmtId="2" fontId="0" fillId="3" borderId="17" xfId="0" applyNumberFormat="1" applyFill="1" applyBorder="1"/>
    <xf numFmtId="2" fontId="0" fillId="3" borderId="19" xfId="0" applyNumberFormat="1" applyFill="1" applyBorder="1"/>
    <xf numFmtId="168" fontId="0" fillId="0" borderId="24" xfId="0" applyNumberFormat="1" applyBorder="1"/>
    <xf numFmtId="168" fontId="0" fillId="0" borderId="0" xfId="0" applyNumberFormat="1"/>
    <xf numFmtId="2" fontId="1" fillId="0" borderId="11" xfId="0" applyNumberFormat="1" applyFont="1" applyBorder="1"/>
    <xf numFmtId="2" fontId="0" fillId="5" borderId="11" xfId="0" applyNumberFormat="1" applyFill="1" applyBorder="1"/>
    <xf numFmtId="0" fontId="0" fillId="5" borderId="1" xfId="0" applyFill="1" applyBorder="1"/>
    <xf numFmtId="2" fontId="0" fillId="5" borderId="1" xfId="0" applyNumberFormat="1" applyFill="1" applyBorder="1"/>
    <xf numFmtId="168" fontId="0" fillId="5" borderId="1" xfId="0" applyNumberFormat="1" applyFill="1" applyBorder="1"/>
    <xf numFmtId="1" fontId="0" fillId="6" borderId="2" xfId="0" applyNumberFormat="1" applyFill="1" applyBorder="1"/>
    <xf numFmtId="0" fontId="0" fillId="6" borderId="2" xfId="0" applyFill="1" applyBorder="1"/>
    <xf numFmtId="1" fontId="0" fillId="0" borderId="26" xfId="0" applyNumberFormat="1" applyBorder="1"/>
    <xf numFmtId="2" fontId="0" fillId="5" borderId="12" xfId="0" applyNumberFormat="1" applyFill="1" applyBorder="1"/>
    <xf numFmtId="166" fontId="0" fillId="0" borderId="0" xfId="0" applyNumberFormat="1"/>
    <xf numFmtId="2" fontId="0" fillId="3" borderId="27" xfId="0" applyNumberFormat="1" applyFill="1" applyBorder="1"/>
    <xf numFmtId="168" fontId="0" fillId="6" borderId="2" xfId="0" applyNumberFormat="1" applyFill="1" applyBorder="1"/>
    <xf numFmtId="166" fontId="0" fillId="2" borderId="0" xfId="0" applyNumberFormat="1" applyFill="1"/>
    <xf numFmtId="0" fontId="0" fillId="0" borderId="24" xfId="0" applyBorder="1"/>
    <xf numFmtId="0" fontId="1" fillId="3" borderId="0" xfId="0" applyFont="1" applyFill="1"/>
    <xf numFmtId="164" fontId="0" fillId="0" borderId="0" xfId="0" applyNumberFormat="1"/>
    <xf numFmtId="49" fontId="0" fillId="0" borderId="0" xfId="0" applyNumberFormat="1"/>
    <xf numFmtId="168" fontId="0" fillId="4" borderId="0" xfId="0" applyNumberFormat="1" applyFill="1"/>
    <xf numFmtId="2" fontId="0" fillId="2" borderId="17" xfId="0" applyNumberFormat="1" applyFill="1" applyBorder="1"/>
    <xf numFmtId="2" fontId="0" fillId="2" borderId="19" xfId="0" applyNumberFormat="1" applyFill="1" applyBorder="1"/>
    <xf numFmtId="2" fontId="1" fillId="2" borderId="0" xfId="0" applyNumberFormat="1" applyFont="1" applyFill="1"/>
    <xf numFmtId="2" fontId="0" fillId="2" borderId="0" xfId="0" applyNumberFormat="1" applyFill="1"/>
    <xf numFmtId="11" fontId="0" fillId="6" borderId="0" xfId="0" applyNumberFormat="1" applyFill="1"/>
    <xf numFmtId="2" fontId="0" fillId="6" borderId="0" xfId="0" applyNumberFormat="1" applyFill="1"/>
    <xf numFmtId="0" fontId="0" fillId="7" borderId="0" xfId="0" applyFill="1"/>
    <xf numFmtId="168" fontId="0" fillId="7" borderId="0" xfId="0" applyNumberFormat="1" applyFill="1"/>
    <xf numFmtId="11" fontId="0" fillId="3" borderId="0" xfId="0" applyNumberFormat="1" applyFill="1"/>
    <xf numFmtId="0" fontId="0" fillId="3" borderId="0" xfId="0" applyFill="1"/>
    <xf numFmtId="168" fontId="0" fillId="3" borderId="0" xfId="0" applyNumberFormat="1" applyFill="1"/>
    <xf numFmtId="2" fontId="1" fillId="2" borderId="28" xfId="0" applyNumberFormat="1" applyFont="1" applyFill="1" applyBorder="1"/>
    <xf numFmtId="2" fontId="0" fillId="2" borderId="2" xfId="0" applyNumberFormat="1" applyFill="1" applyBorder="1"/>
    <xf numFmtId="0" fontId="1" fillId="6" borderId="11" xfId="0" applyFont="1" applyFill="1" applyBorder="1"/>
    <xf numFmtId="0" fontId="1" fillId="4" borderId="1" xfId="0" applyFont="1" applyFill="1" applyBorder="1"/>
    <xf numFmtId="0" fontId="1" fillId="7" borderId="1" xfId="0" applyFont="1" applyFill="1" applyBorder="1"/>
    <xf numFmtId="0" fontId="1" fillId="3" borderId="12" xfId="0" applyFont="1" applyFill="1" applyBorder="1"/>
    <xf numFmtId="168" fontId="0" fillId="6" borderId="16" xfId="0" applyNumberFormat="1" applyFill="1" applyBorder="1"/>
    <xf numFmtId="0" fontId="0" fillId="3" borderId="17" xfId="0" applyFill="1" applyBorder="1"/>
    <xf numFmtId="168" fontId="0" fillId="3" borderId="17" xfId="0" applyNumberFormat="1" applyFill="1" applyBorder="1"/>
    <xf numFmtId="2" fontId="0" fillId="4" borderId="0" xfId="0" applyNumberFormat="1" applyFill="1"/>
    <xf numFmtId="0" fontId="0" fillId="6" borderId="18" xfId="0" applyFill="1" applyBorder="1"/>
    <xf numFmtId="0" fontId="0" fillId="4" borderId="2" xfId="0" applyFill="1" applyBorder="1"/>
    <xf numFmtId="0" fontId="0" fillId="7" borderId="2" xfId="0" applyFill="1" applyBorder="1"/>
    <xf numFmtId="0" fontId="0" fillId="3" borderId="19" xfId="0" applyFill="1" applyBorder="1"/>
    <xf numFmtId="168" fontId="0" fillId="6" borderId="11" xfId="0" applyNumberFormat="1" applyFill="1" applyBorder="1"/>
    <xf numFmtId="11" fontId="0" fillId="4" borderId="1" xfId="0" applyNumberFormat="1" applyFill="1" applyBorder="1"/>
    <xf numFmtId="11" fontId="0" fillId="7" borderId="1" xfId="0" applyNumberFormat="1" applyFill="1" applyBorder="1"/>
    <xf numFmtId="11" fontId="0" fillId="3" borderId="12" xfId="0" applyNumberFormat="1" applyFill="1" applyBorder="1"/>
    <xf numFmtId="1" fontId="0" fillId="6" borderId="18" xfId="0" applyNumberFormat="1" applyFill="1" applyBorder="1"/>
    <xf numFmtId="2" fontId="0" fillId="4" borderId="2" xfId="0" applyNumberFormat="1" applyFill="1" applyBorder="1"/>
    <xf numFmtId="2" fontId="0" fillId="7" borderId="2" xfId="0" applyNumberFormat="1" applyFill="1" applyBorder="1"/>
    <xf numFmtId="0" fontId="0" fillId="4" borderId="1" xfId="0" applyFill="1" applyBorder="1"/>
    <xf numFmtId="0" fontId="0" fillId="7" borderId="1" xfId="0" applyFill="1" applyBorder="1"/>
    <xf numFmtId="0" fontId="0" fillId="3" borderId="12" xfId="0" applyFill="1" applyBorder="1"/>
    <xf numFmtId="2" fontId="0" fillId="2" borderId="12" xfId="0" applyNumberFormat="1" applyFill="1" applyBorder="1"/>
    <xf numFmtId="0" fontId="7" fillId="0" borderId="0" xfId="0" applyFont="1"/>
    <xf numFmtId="0" fontId="9" fillId="0" borderId="0" xfId="0" applyFont="1" applyAlignment="1">
      <alignment horizontal="right" vertical="center"/>
    </xf>
    <xf numFmtId="1" fontId="8" fillId="0" borderId="0" xfId="0" applyNumberFormat="1" applyFont="1" applyAlignment="1">
      <alignment horizontal="right" vertical="center"/>
    </xf>
    <xf numFmtId="1" fontId="10" fillId="0" borderId="0" xfId="0" applyNumberFormat="1" applyFont="1"/>
    <xf numFmtId="168" fontId="0" fillId="0" borderId="14" xfId="0" applyNumberFormat="1" applyBorder="1"/>
    <xf numFmtId="0" fontId="9" fillId="0" borderId="0" xfId="0" applyFont="1" applyAlignment="1">
      <alignment horizontal="center" vertical="center"/>
    </xf>
    <xf numFmtId="0" fontId="6" fillId="0" borderId="0" xfId="0" applyFont="1"/>
    <xf numFmtId="0" fontId="5" fillId="0" borderId="0" xfId="0" applyFont="1" applyAlignment="1">
      <alignment horizontal="right" vertical="center"/>
    </xf>
    <xf numFmtId="1" fontId="4" fillId="0" borderId="0" xfId="0" applyNumberFormat="1" applyFont="1" applyAlignment="1">
      <alignment horizontal="right" vertical="center"/>
    </xf>
    <xf numFmtId="0" fontId="5" fillId="0" borderId="0" xfId="0" applyFont="1" applyAlignment="1">
      <alignment vertical="center"/>
    </xf>
    <xf numFmtId="168" fontId="0" fillId="6" borderId="1" xfId="0" applyNumberFormat="1" applyFill="1" applyBorder="1"/>
    <xf numFmtId="169" fontId="0" fillId="0" borderId="0" xfId="0" applyNumberFormat="1"/>
    <xf numFmtId="165" fontId="0" fillId="0" borderId="14" xfId="0" applyNumberFormat="1" applyBorder="1"/>
    <xf numFmtId="2" fontId="0" fillId="0" borderId="14" xfId="0" applyNumberFormat="1" applyBorder="1"/>
    <xf numFmtId="2" fontId="0" fillId="0" borderId="4" xfId="0" applyNumberFormat="1" applyBorder="1"/>
    <xf numFmtId="2" fontId="0" fillId="0" borderId="15" xfId="0" applyNumberFormat="1" applyBorder="1"/>
    <xf numFmtId="2" fontId="0" fillId="0" borderId="7" xfId="0" applyNumberFormat="1" applyBorder="1"/>
    <xf numFmtId="168" fontId="0" fillId="0" borderId="13" xfId="0" applyNumberFormat="1" applyBorder="1"/>
    <xf numFmtId="0" fontId="0" fillId="0" borderId="8" xfId="0" applyBorder="1"/>
    <xf numFmtId="0" fontId="0" fillId="0" borderId="9" xfId="0" applyBorder="1"/>
    <xf numFmtId="0" fontId="0" fillId="0" borderId="10" xfId="0" applyBorder="1"/>
    <xf numFmtId="165" fontId="0" fillId="0" borderId="4" xfId="0" applyNumberFormat="1" applyBorder="1"/>
    <xf numFmtId="165" fontId="0" fillId="0" borderId="15" xfId="0" applyNumberFormat="1" applyBorder="1"/>
    <xf numFmtId="0" fontId="0" fillId="0" borderId="23" xfId="0" applyBorder="1"/>
    <xf numFmtId="0" fontId="0" fillId="0" borderId="25" xfId="0" applyBorder="1"/>
    <xf numFmtId="165" fontId="4" fillId="0" borderId="0" xfId="0" applyNumberFormat="1" applyFont="1" applyAlignment="1">
      <alignment horizontal="right" vertical="center"/>
    </xf>
    <xf numFmtId="165" fontId="0" fillId="0" borderId="12" xfId="0" applyNumberFormat="1" applyBorder="1"/>
    <xf numFmtId="165" fontId="0" fillId="0" borderId="17" xfId="0" applyNumberFormat="1" applyBorder="1"/>
    <xf numFmtId="168" fontId="0" fillId="0" borderId="16" xfId="0" applyNumberFormat="1" applyBorder="1"/>
    <xf numFmtId="11" fontId="0" fillId="0" borderId="2" xfId="0" applyNumberFormat="1" applyBorder="1"/>
    <xf numFmtId="168" fontId="0" fillId="0" borderId="17" xfId="0" applyNumberFormat="1" applyBorder="1"/>
    <xf numFmtId="168" fontId="0" fillId="0" borderId="2" xfId="0" applyNumberFormat="1" applyBorder="1"/>
    <xf numFmtId="168" fontId="0" fillId="0" borderId="19" xfId="0" applyNumberFormat="1" applyBorder="1"/>
    <xf numFmtId="1" fontId="0" fillId="0" borderId="11" xfId="0" applyNumberFormat="1" applyBorder="1"/>
    <xf numFmtId="0" fontId="9" fillId="0" borderId="0" xfId="0" applyFont="1" applyAlignment="1">
      <alignment horizontal="left" vertical="center"/>
    </xf>
    <xf numFmtId="170" fontId="10" fillId="0" borderId="0" xfId="0" applyNumberFormat="1" applyFont="1"/>
    <xf numFmtId="0" fontId="16" fillId="0" borderId="21" xfId="0" applyFont="1" applyBorder="1" applyAlignment="1">
      <alignment horizontal="center"/>
    </xf>
    <xf numFmtId="0" fontId="0" fillId="0" borderId="12" xfId="0" applyBorder="1"/>
    <xf numFmtId="0" fontId="0" fillId="0" borderId="17" xfId="0" applyBorder="1"/>
    <xf numFmtId="0" fontId="16" fillId="0" borderId="20" xfId="0" applyFont="1" applyBorder="1" applyAlignment="1">
      <alignment horizontal="center"/>
    </xf>
    <xf numFmtId="0" fontId="16" fillId="0" borderId="22" xfId="0" applyFont="1" applyBorder="1" applyAlignment="1">
      <alignment horizontal="center"/>
    </xf>
    <xf numFmtId="0" fontId="0" fillId="0" borderId="19" xfId="0" applyBorder="1"/>
    <xf numFmtId="0" fontId="0" fillId="10" borderId="0" xfId="0" applyFill="1"/>
    <xf numFmtId="1" fontId="10" fillId="0" borderId="11" xfId="0" applyNumberFormat="1" applyFont="1" applyBorder="1"/>
    <xf numFmtId="167" fontId="0" fillId="0" borderId="1" xfId="0" applyNumberFormat="1" applyBorder="1"/>
    <xf numFmtId="0" fontId="0" fillId="11" borderId="0" xfId="0" applyFill="1"/>
    <xf numFmtId="0" fontId="0" fillId="12" borderId="0" xfId="0" applyFill="1"/>
    <xf numFmtId="165" fontId="4" fillId="12" borderId="0" xfId="0" applyNumberFormat="1" applyFont="1" applyFill="1" applyAlignment="1">
      <alignment horizontal="right" vertical="center"/>
    </xf>
    <xf numFmtId="166" fontId="0" fillId="0" borderId="2" xfId="0" applyNumberFormat="1" applyBorder="1"/>
    <xf numFmtId="0" fontId="0" fillId="0" borderId="3" xfId="0" applyBorder="1"/>
    <xf numFmtId="0" fontId="1" fillId="11" borderId="3" xfId="0" applyFont="1" applyFill="1" applyBorder="1"/>
    <xf numFmtId="0" fontId="1" fillId="13" borderId="3" xfId="0" applyFont="1" applyFill="1" applyBorder="1"/>
    <xf numFmtId="1" fontId="0" fillId="0" borderId="3" xfId="0" applyNumberFormat="1" applyBorder="1"/>
    <xf numFmtId="1" fontId="0" fillId="13" borderId="3" xfId="0" applyNumberFormat="1" applyFill="1" applyBorder="1"/>
    <xf numFmtId="1" fontId="0" fillId="14" borderId="3" xfId="0" applyNumberFormat="1" applyFill="1" applyBorder="1"/>
    <xf numFmtId="166" fontId="0" fillId="0" borderId="3" xfId="0" applyNumberFormat="1" applyBorder="1"/>
    <xf numFmtId="164" fontId="0" fillId="0" borderId="9" xfId="0" applyNumberFormat="1" applyBorder="1"/>
    <xf numFmtId="164" fontId="0" fillId="0" borderId="10" xfId="0" applyNumberFormat="1" applyBorder="1"/>
    <xf numFmtId="1" fontId="0" fillId="13" borderId="24" xfId="0" applyNumberFormat="1" applyFill="1" applyBorder="1"/>
    <xf numFmtId="1" fontId="0" fillId="14" borderId="24" xfId="0" applyNumberFormat="1" applyFill="1" applyBorder="1"/>
    <xf numFmtId="1" fontId="0" fillId="14" borderId="26" xfId="0" applyNumberFormat="1" applyFill="1" applyBorder="1"/>
    <xf numFmtId="0" fontId="12" fillId="9" borderId="3" xfId="0" applyFont="1" applyFill="1" applyBorder="1" applyAlignment="1">
      <alignment vertical="center"/>
    </xf>
    <xf numFmtId="0" fontId="9" fillId="0" borderId="1" xfId="0" applyFont="1" applyBorder="1" applyAlignment="1">
      <alignment vertical="center"/>
    </xf>
    <xf numFmtId="0" fontId="12" fillId="9" borderId="30" xfId="0" applyFont="1" applyFill="1" applyBorder="1" applyAlignment="1">
      <alignment vertical="center"/>
    </xf>
    <xf numFmtId="0" fontId="12" fillId="9" borderId="27" xfId="0" applyFont="1" applyFill="1" applyBorder="1" applyAlignment="1">
      <alignment vertical="center"/>
    </xf>
    <xf numFmtId="0" fontId="19" fillId="9" borderId="27" xfId="0" applyFont="1" applyFill="1" applyBorder="1" applyAlignment="1">
      <alignment vertical="center"/>
    </xf>
    <xf numFmtId="0" fontId="15" fillId="9" borderId="31" xfId="0" applyFont="1" applyFill="1" applyBorder="1" applyAlignment="1">
      <alignment vertical="center"/>
    </xf>
    <xf numFmtId="0" fontId="15" fillId="9" borderId="32" xfId="0" applyFont="1" applyFill="1" applyBorder="1" applyAlignment="1">
      <alignment vertical="center"/>
    </xf>
    <xf numFmtId="0" fontId="15" fillId="9" borderId="33" xfId="0" applyFont="1" applyFill="1" applyBorder="1" applyAlignment="1">
      <alignment vertical="center"/>
    </xf>
    <xf numFmtId="0" fontId="15" fillId="8" borderId="3" xfId="0" applyFont="1" applyFill="1" applyBorder="1" applyAlignment="1">
      <alignment vertical="center" wrapText="1"/>
    </xf>
    <xf numFmtId="0" fontId="12" fillId="9" borderId="13" xfId="0" applyFont="1" applyFill="1" applyBorder="1" applyAlignment="1">
      <alignment vertical="center"/>
    </xf>
    <xf numFmtId="0" fontId="19" fillId="9" borderId="14" xfId="0" applyFont="1" applyFill="1" applyBorder="1" applyAlignment="1">
      <alignment vertical="center"/>
    </xf>
    <xf numFmtId="0" fontId="12" fillId="9" borderId="8" xfId="0" applyFont="1" applyFill="1" applyBorder="1" applyAlignment="1">
      <alignment vertical="center"/>
    </xf>
    <xf numFmtId="0" fontId="12" fillId="9" borderId="9" xfId="0" applyFont="1" applyFill="1" applyBorder="1" applyAlignment="1">
      <alignment vertical="center"/>
    </xf>
    <xf numFmtId="0" fontId="12" fillId="9" borderId="10" xfId="0" applyFont="1" applyFill="1" applyBorder="1" applyAlignment="1">
      <alignment vertical="center"/>
    </xf>
    <xf numFmtId="0" fontId="0" fillId="0" borderId="29" xfId="0" applyBorder="1"/>
    <xf numFmtId="0" fontId="12" fillId="9" borderId="14" xfId="0" applyFont="1" applyFill="1" applyBorder="1" applyAlignment="1">
      <alignment vertical="center"/>
    </xf>
    <xf numFmtId="0" fontId="12" fillId="9" borderId="5" xfId="0" applyFont="1" applyFill="1" applyBorder="1" applyAlignment="1">
      <alignment vertical="center"/>
    </xf>
    <xf numFmtId="0" fontId="12" fillId="9" borderId="6" xfId="0" applyFont="1" applyFill="1" applyBorder="1" applyAlignment="1">
      <alignment vertical="center"/>
    </xf>
    <xf numFmtId="0" fontId="19" fillId="9" borderId="7" xfId="0" applyFont="1" applyFill="1" applyBorder="1" applyAlignment="1">
      <alignment vertical="center"/>
    </xf>
    <xf numFmtId="0" fontId="14" fillId="15" borderId="5" xfId="0" applyFont="1" applyFill="1" applyBorder="1" applyAlignment="1">
      <alignment vertical="center"/>
    </xf>
    <xf numFmtId="0" fontId="14" fillId="15" borderId="6" xfId="0" applyFont="1" applyFill="1" applyBorder="1" applyAlignment="1">
      <alignment vertical="center"/>
    </xf>
    <xf numFmtId="0" fontId="14" fillId="15" borderId="7" xfId="0" applyFont="1" applyFill="1" applyBorder="1" applyAlignment="1">
      <alignment vertical="center"/>
    </xf>
    <xf numFmtId="0" fontId="14" fillId="8" borderId="13" xfId="0" applyFont="1" applyFill="1" applyBorder="1" applyAlignment="1">
      <alignment vertical="center"/>
    </xf>
    <xf numFmtId="0" fontId="15" fillId="8" borderId="14" xfId="0" applyFont="1" applyFill="1" applyBorder="1" applyAlignment="1">
      <alignment vertical="center" wrapText="1"/>
    </xf>
    <xf numFmtId="0" fontId="0" fillId="0" borderId="34" xfId="0" applyBorder="1"/>
    <xf numFmtId="0" fontId="0" fillId="0" borderId="35" xfId="0" applyBorder="1"/>
    <xf numFmtId="2" fontId="0" fillId="0" borderId="1" xfId="0" applyNumberFormat="1" applyBorder="1"/>
    <xf numFmtId="2" fontId="0" fillId="0" borderId="12" xfId="0" applyNumberFormat="1" applyBorder="1"/>
    <xf numFmtId="2" fontId="0" fillId="0" borderId="17" xfId="0" applyNumberFormat="1" applyBorder="1"/>
    <xf numFmtId="2" fontId="0" fillId="0" borderId="19" xfId="0" applyNumberFormat="1" applyBorder="1"/>
    <xf numFmtId="1" fontId="0" fillId="2" borderId="26" xfId="0" applyNumberFormat="1" applyFill="1" applyBorder="1"/>
    <xf numFmtId="2" fontId="0" fillId="0" borderId="9" xfId="0" applyNumberFormat="1" applyBorder="1"/>
    <xf numFmtId="1" fontId="0" fillId="2" borderId="3" xfId="0" applyNumberFormat="1" applyFill="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0" borderId="0" xfId="0" applyAlignment="1">
      <alignment horizontal="left" indent="1"/>
    </xf>
    <xf numFmtId="2" fontId="0" fillId="10" borderId="0" xfId="0" applyNumberFormat="1" applyFill="1"/>
    <xf numFmtId="2" fontId="0" fillId="12" borderId="0" xfId="0" applyNumberFormat="1" applyFill="1"/>
    <xf numFmtId="9" fontId="0" fillId="0" borderId="0" xfId="2" applyFont="1"/>
    <xf numFmtId="10" fontId="0" fillId="0" borderId="0" xfId="2" applyNumberFormat="1" applyFont="1"/>
    <xf numFmtId="0" fontId="32" fillId="0" borderId="0" xfId="0" applyFont="1"/>
    <xf numFmtId="0" fontId="25" fillId="0" borderId="0" xfId="0" applyFont="1" applyAlignment="1">
      <alignment vertical="center"/>
    </xf>
    <xf numFmtId="0" fontId="32" fillId="0" borderId="3" xfId="0" applyFont="1" applyBorder="1"/>
    <xf numFmtId="0" fontId="24" fillId="0" borderId="3" xfId="0" applyFont="1" applyBorder="1" applyAlignment="1">
      <alignment vertical="center"/>
    </xf>
    <xf numFmtId="0" fontId="25" fillId="0" borderId="3" xfId="0" applyFont="1" applyBorder="1" applyAlignment="1">
      <alignment vertical="center"/>
    </xf>
    <xf numFmtId="0" fontId="27" fillId="0" borderId="3" xfId="0" applyFont="1" applyBorder="1" applyAlignment="1">
      <alignment vertical="center"/>
    </xf>
    <xf numFmtId="0" fontId="29" fillId="0" borderId="3" xfId="0" applyFont="1" applyBorder="1" applyAlignment="1">
      <alignment vertical="center"/>
    </xf>
    <xf numFmtId="0" fontId="22" fillId="0" borderId="3" xfId="0" applyFont="1" applyBorder="1" applyAlignment="1">
      <alignment vertical="center"/>
    </xf>
    <xf numFmtId="0" fontId="23" fillId="0" borderId="3" xfId="0" applyFont="1" applyBorder="1" applyAlignment="1">
      <alignment vertical="center" wrapText="1"/>
    </xf>
    <xf numFmtId="9" fontId="0" fillId="0" borderId="0" xfId="2" applyFont="1" applyFill="1"/>
    <xf numFmtId="166" fontId="30" fillId="0" borderId="0" xfId="0" applyNumberFormat="1" applyFont="1" applyAlignment="1">
      <alignment vertical="center" wrapText="1"/>
    </xf>
    <xf numFmtId="11" fontId="31" fillId="0" borderId="0" xfId="0" applyNumberFormat="1" applyFont="1" applyAlignment="1">
      <alignment horizontal="right" vertical="center" wrapText="1"/>
    </xf>
    <xf numFmtId="2" fontId="31" fillId="0" borderId="0" xfId="0" applyNumberFormat="1" applyFont="1" applyAlignment="1">
      <alignment horizontal="right" vertical="center" wrapText="1"/>
    </xf>
    <xf numFmtId="2" fontId="32" fillId="0" borderId="0" xfId="0" applyNumberFormat="1" applyFont="1"/>
    <xf numFmtId="11" fontId="32" fillId="0" borderId="0" xfId="0" applyNumberFormat="1" applyFont="1"/>
    <xf numFmtId="0" fontId="34" fillId="0" borderId="0" xfId="0" applyFont="1" applyAlignment="1">
      <alignment horizontal="center"/>
    </xf>
    <xf numFmtId="0" fontId="34" fillId="0" borderId="0" xfId="0" applyFont="1"/>
    <xf numFmtId="1" fontId="34" fillId="0" borderId="0" xfId="0" applyNumberFormat="1" applyFont="1"/>
    <xf numFmtId="0" fontId="34" fillId="4" borderId="0" xfId="0" applyFont="1" applyFill="1"/>
    <xf numFmtId="9" fontId="34" fillId="0" borderId="0" xfId="2" applyFont="1"/>
    <xf numFmtId="0" fontId="29" fillId="0" borderId="3" xfId="0" applyFont="1" applyBorder="1"/>
    <xf numFmtId="164" fontId="34" fillId="0" borderId="0" xfId="0" applyNumberFormat="1" applyFont="1"/>
    <xf numFmtId="10" fontId="34" fillId="0" borderId="0" xfId="2" applyNumberFormat="1" applyFont="1"/>
    <xf numFmtId="167" fontId="34" fillId="4" borderId="0" xfId="0" applyNumberFormat="1" applyFont="1" applyFill="1"/>
    <xf numFmtId="166" fontId="34" fillId="0" borderId="0" xfId="0" applyNumberFormat="1" applyFont="1"/>
    <xf numFmtId="0" fontId="1" fillId="0" borderId="39" xfId="0" applyFont="1" applyBorder="1"/>
    <xf numFmtId="2" fontId="34" fillId="0" borderId="0" xfId="0" applyNumberFormat="1" applyFont="1"/>
    <xf numFmtId="165" fontId="34" fillId="0" borderId="0" xfId="0" applyNumberFormat="1" applyFont="1"/>
    <xf numFmtId="0" fontId="36" fillId="0" borderId="3" xfId="0" applyFont="1" applyBorder="1" applyAlignment="1">
      <alignment horizontal="center" vertical="center"/>
    </xf>
    <xf numFmtId="0" fontId="36" fillId="0" borderId="3" xfId="0" applyFont="1" applyBorder="1" applyAlignment="1">
      <alignment vertical="center"/>
    </xf>
    <xf numFmtId="0" fontId="36" fillId="0" borderId="3" xfId="0" applyFont="1" applyBorder="1" applyAlignment="1">
      <alignment vertical="center" wrapText="1"/>
    </xf>
    <xf numFmtId="0" fontId="29" fillId="0" borderId="3" xfId="0" applyFont="1" applyBorder="1" applyAlignment="1">
      <alignment horizontal="right" vertical="center"/>
    </xf>
    <xf numFmtId="0" fontId="29" fillId="0" borderId="3" xfId="0" applyFont="1" applyBorder="1" applyAlignment="1">
      <alignment horizontal="right" vertical="center" wrapText="1"/>
    </xf>
    <xf numFmtId="0" fontId="29" fillId="0" borderId="0" xfId="0" applyFont="1"/>
    <xf numFmtId="2" fontId="36" fillId="0" borderId="3" xfId="0" applyNumberFormat="1" applyFont="1" applyBorder="1" applyAlignment="1">
      <alignment horizontal="right" vertical="center" wrapText="1"/>
    </xf>
    <xf numFmtId="2" fontId="36" fillId="0" borderId="3" xfId="0" applyNumberFormat="1" applyFont="1" applyBorder="1"/>
    <xf numFmtId="2" fontId="36" fillId="4" borderId="3" xfId="0" applyNumberFormat="1" applyFont="1" applyFill="1" applyBorder="1"/>
    <xf numFmtId="166" fontId="36" fillId="0" borderId="3" xfId="0" applyNumberFormat="1" applyFont="1" applyBorder="1" applyAlignment="1">
      <alignment vertical="center" wrapText="1"/>
    </xf>
    <xf numFmtId="11" fontId="36" fillId="4" borderId="3" xfId="0" applyNumberFormat="1" applyFont="1" applyFill="1" applyBorder="1" applyAlignment="1">
      <alignment horizontal="right" vertical="center" wrapText="1"/>
    </xf>
    <xf numFmtId="2" fontId="36" fillId="4" borderId="3" xfId="0" applyNumberFormat="1" applyFont="1" applyFill="1" applyBorder="1" applyAlignment="1">
      <alignment horizontal="right" vertical="center" wrapText="1"/>
    </xf>
    <xf numFmtId="0" fontId="39" fillId="0" borderId="3" xfId="0" applyFont="1" applyBorder="1" applyAlignment="1">
      <alignment vertical="center"/>
    </xf>
    <xf numFmtId="0" fontId="39" fillId="0" borderId="41" xfId="0" applyFont="1" applyBorder="1" applyAlignment="1">
      <alignment vertical="center" wrapText="1"/>
    </xf>
    <xf numFmtId="0" fontId="39" fillId="0" borderId="3" xfId="0" applyFont="1" applyBorder="1" applyAlignment="1">
      <alignment vertical="center" wrapText="1"/>
    </xf>
    <xf numFmtId="0" fontId="32" fillId="0" borderId="3" xfId="0" applyFont="1" applyBorder="1" applyAlignment="1">
      <alignment vertical="center"/>
    </xf>
    <xf numFmtId="0" fontId="41" fillId="0" borderId="3" xfId="0" applyFont="1" applyBorder="1"/>
    <xf numFmtId="0" fontId="32" fillId="0" borderId="3" xfId="0" applyFont="1" applyBorder="1" applyAlignment="1">
      <alignment horizontal="right" vertical="center"/>
    </xf>
    <xf numFmtId="0" fontId="32" fillId="0" borderId="3" xfId="0" applyFont="1" applyBorder="1" applyAlignment="1">
      <alignment horizontal="right" vertical="center" wrapText="1"/>
    </xf>
    <xf numFmtId="2" fontId="32" fillId="4" borderId="3" xfId="0" applyNumberFormat="1" applyFont="1" applyFill="1" applyBorder="1"/>
    <xf numFmtId="11" fontId="32" fillId="4" borderId="3" xfId="0" applyNumberFormat="1" applyFont="1" applyFill="1" applyBorder="1"/>
    <xf numFmtId="0" fontId="25" fillId="0" borderId="3" xfId="0" applyFont="1" applyBorder="1" applyAlignment="1">
      <alignment horizontal="left" vertical="center"/>
    </xf>
    <xf numFmtId="0" fontId="43" fillId="0" borderId="3" xfId="0" applyFont="1" applyBorder="1" applyAlignment="1">
      <alignment horizontal="left" vertical="center"/>
    </xf>
    <xf numFmtId="0" fontId="25" fillId="0" borderId="4" xfId="0" applyFont="1" applyBorder="1" applyAlignment="1">
      <alignment vertical="center"/>
    </xf>
    <xf numFmtId="0" fontId="25" fillId="0" borderId="3" xfId="0" applyFont="1" applyBorder="1"/>
    <xf numFmtId="0" fontId="43" fillId="0" borderId="3" xfId="0" applyFont="1" applyBorder="1"/>
    <xf numFmtId="2" fontId="0" fillId="13" borderId="0" xfId="0" applyNumberFormat="1" applyFill="1"/>
    <xf numFmtId="2" fontId="0" fillId="14" borderId="0" xfId="0" applyNumberFormat="1" applyFill="1"/>
    <xf numFmtId="2" fontId="0" fillId="0" borderId="10" xfId="0" applyNumberFormat="1" applyBorder="1"/>
    <xf numFmtId="1" fontId="0" fillId="0" borderId="5" xfId="0" applyNumberFormat="1" applyBorder="1"/>
    <xf numFmtId="2" fontId="21" fillId="0" borderId="0" xfId="0" applyNumberFormat="1" applyFont="1"/>
    <xf numFmtId="0" fontId="24" fillId="0" borderId="3" xfId="0" applyFont="1" applyBorder="1" applyAlignment="1">
      <alignment vertical="center"/>
    </xf>
    <xf numFmtId="0" fontId="24" fillId="0" borderId="3" xfId="0" applyFont="1" applyBorder="1" applyAlignment="1">
      <alignment horizontal="left" vertical="center"/>
    </xf>
    <xf numFmtId="0" fontId="0" fillId="0" borderId="0" xfId="0" applyAlignment="1">
      <alignment horizontal="center"/>
    </xf>
    <xf numFmtId="0" fontId="34" fillId="0" borderId="0" xfId="0" applyFont="1" applyAlignment="1">
      <alignment horizontal="center"/>
    </xf>
    <xf numFmtId="0" fontId="23" fillId="0" borderId="3" xfId="0" applyFont="1" applyBorder="1" applyAlignment="1">
      <alignment horizontal="center" vertical="center"/>
    </xf>
    <xf numFmtId="0" fontId="15" fillId="9" borderId="20" xfId="0" applyFont="1" applyFill="1" applyBorder="1" applyAlignment="1">
      <alignment horizontal="left" vertical="center"/>
    </xf>
    <xf numFmtId="0" fontId="15" fillId="9" borderId="21" xfId="0" applyFont="1" applyFill="1" applyBorder="1" applyAlignment="1">
      <alignment horizontal="left" vertical="center"/>
    </xf>
    <xf numFmtId="0" fontId="15" fillId="9" borderId="22" xfId="0" applyFont="1" applyFill="1" applyBorder="1" applyAlignment="1">
      <alignment horizontal="left" vertical="center"/>
    </xf>
    <xf numFmtId="0" fontId="15" fillId="9" borderId="11" xfId="0" applyFont="1" applyFill="1" applyBorder="1" applyAlignment="1">
      <alignment horizontal="left" vertical="center"/>
    </xf>
    <xf numFmtId="0" fontId="15" fillId="9" borderId="1" xfId="0" applyFont="1" applyFill="1" applyBorder="1" applyAlignment="1">
      <alignment horizontal="left" vertical="center"/>
    </xf>
    <xf numFmtId="0" fontId="15" fillId="9" borderId="12" xfId="0" applyFont="1" applyFill="1" applyBorder="1" applyAlignment="1">
      <alignment horizontal="left" vertical="center"/>
    </xf>
    <xf numFmtId="0" fontId="15" fillId="9" borderId="16" xfId="0" applyFont="1" applyFill="1" applyBorder="1" applyAlignment="1">
      <alignment horizontal="left" vertical="center"/>
    </xf>
    <xf numFmtId="0" fontId="15" fillId="9" borderId="0" xfId="0" applyFont="1" applyFill="1" applyAlignment="1">
      <alignment horizontal="left" vertical="center"/>
    </xf>
    <xf numFmtId="0" fontId="15" fillId="9" borderId="17" xfId="0" applyFont="1" applyFill="1" applyBorder="1" applyAlignment="1">
      <alignment horizontal="left" vertical="center"/>
    </xf>
    <xf numFmtId="0" fontId="20" fillId="9" borderId="36" xfId="0" applyFont="1" applyFill="1" applyBorder="1" applyAlignment="1">
      <alignment horizontal="center" vertical="center"/>
    </xf>
    <xf numFmtId="0" fontId="20" fillId="9" borderId="37" xfId="0" applyFont="1" applyFill="1" applyBorder="1" applyAlignment="1">
      <alignment horizontal="center" vertical="center"/>
    </xf>
    <xf numFmtId="0" fontId="20" fillId="9" borderId="38" xfId="0" applyFont="1" applyFill="1" applyBorder="1" applyAlignment="1">
      <alignment horizontal="center" vertical="center"/>
    </xf>
    <xf numFmtId="0" fontId="1" fillId="0" borderId="0" xfId="0" applyFont="1" applyAlignment="1">
      <alignment horizontal="center"/>
    </xf>
    <xf numFmtId="0" fontId="0" fillId="0" borderId="40" xfId="0" applyBorder="1" applyAlignment="1">
      <alignment horizontal="center"/>
    </xf>
    <xf numFmtId="0" fontId="47" fillId="0" borderId="0" xfId="0" applyFont="1"/>
    <xf numFmtId="0" fontId="1" fillId="0" borderId="0" xfId="0" applyFont="1" applyFill="1" applyBorder="1"/>
    <xf numFmtId="11" fontId="0" fillId="0" borderId="0" xfId="0" applyNumberFormat="1" applyFill="1" applyBorder="1"/>
    <xf numFmtId="0" fontId="0" fillId="0" borderId="0" xfId="0" applyFill="1" applyBorder="1"/>
    <xf numFmtId="168" fontId="0" fillId="0" borderId="0" xfId="0" applyNumberFormat="1" applyFill="1" applyBorder="1"/>
    <xf numFmtId="2" fontId="0" fillId="0" borderId="0" xfId="0" applyNumberFormat="1" applyFill="1" applyBorder="1"/>
    <xf numFmtId="0" fontId="0" fillId="0" borderId="0" xfId="0" applyFill="1"/>
    <xf numFmtId="2" fontId="0" fillId="0" borderId="0" xfId="0" applyNumberFormat="1" applyFill="1"/>
    <xf numFmtId="164" fontId="1" fillId="0" borderId="0" xfId="0" applyNumberFormat="1" applyFont="1" applyFill="1" applyBorder="1"/>
    <xf numFmtId="164" fontId="0" fillId="0" borderId="0" xfId="0" applyNumberFormat="1" applyFill="1" applyBorder="1"/>
    <xf numFmtId="164" fontId="0" fillId="0" borderId="0" xfId="0" applyNumberFormat="1" applyBorder="1"/>
    <xf numFmtId="164" fontId="0" fillId="0" borderId="0" xfId="0" applyNumberFormat="1" applyFill="1"/>
    <xf numFmtId="0" fontId="0" fillId="0" borderId="0" xfId="0" applyNumberFormat="1"/>
    <xf numFmtId="0" fontId="1" fillId="0" borderId="0" xfId="0" applyFont="1" applyFill="1"/>
    <xf numFmtId="168" fontId="0" fillId="0" borderId="0" xfId="0" applyNumberFormat="1" applyFill="1"/>
    <xf numFmtId="11" fontId="0" fillId="0" borderId="0" xfId="0" applyNumberFormat="1" applyFill="1"/>
    <xf numFmtId="0" fontId="0" fillId="0" borderId="0" xfId="0" applyFill="1" applyAlignment="1">
      <alignment horizontal="center" vertical="center"/>
    </xf>
    <xf numFmtId="0" fontId="0" fillId="0" borderId="0" xfId="0" applyBorder="1"/>
    <xf numFmtId="0" fontId="0" fillId="0" borderId="0" xfId="0" applyFill="1" applyBorder="1" applyAlignment="1">
      <alignment vertical="center"/>
    </xf>
    <xf numFmtId="0" fontId="0" fillId="0" borderId="3" xfId="0" applyFill="1" applyBorder="1"/>
    <xf numFmtId="164" fontId="0" fillId="0" borderId="3" xfId="0" applyNumberFormat="1" applyBorder="1"/>
    <xf numFmtId="164" fontId="0" fillId="0" borderId="3" xfId="0" applyNumberFormat="1" applyFill="1" applyBorder="1"/>
    <xf numFmtId="2" fontId="0" fillId="0" borderId="3" xfId="0" applyNumberFormat="1" applyFill="1" applyBorder="1"/>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1" fillId="0" borderId="42" xfId="0" applyFont="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4" fontId="0" fillId="0" borderId="24" xfId="0" applyNumberFormat="1" applyBorder="1" applyAlignment="1">
      <alignment horizontal="center"/>
    </xf>
    <xf numFmtId="0" fontId="0" fillId="0" borderId="25" xfId="0" applyBorder="1" applyAlignment="1">
      <alignment horizontal="center"/>
    </xf>
    <xf numFmtId="164" fontId="0" fillId="0" borderId="25" xfId="0" applyNumberFormat="1" applyBorder="1" applyAlignment="1">
      <alignment horizontal="center"/>
    </xf>
    <xf numFmtId="0" fontId="0" fillId="0" borderId="43" xfId="0" applyBorder="1" applyAlignment="1">
      <alignment horizontal="center"/>
    </xf>
    <xf numFmtId="2" fontId="0" fillId="0" borderId="43" xfId="0" applyNumberFormat="1" applyBorder="1" applyAlignment="1">
      <alignment horizontal="center"/>
    </xf>
    <xf numFmtId="2" fontId="0" fillId="0" borderId="25" xfId="0" applyNumberFormat="1" applyBorder="1" applyAlignment="1">
      <alignment horizontal="center"/>
    </xf>
    <xf numFmtId="2" fontId="0" fillId="0" borderId="24" xfId="0" applyNumberFormat="1" applyBorder="1" applyAlignment="1">
      <alignment horizontal="center"/>
    </xf>
    <xf numFmtId="0" fontId="0" fillId="0" borderId="3" xfId="0" applyFill="1" applyBorder="1" applyAlignment="1">
      <alignment vertical="center"/>
    </xf>
  </cellXfs>
  <cellStyles count="3">
    <cellStyle name="Normal" xfId="0" builtinId="0"/>
    <cellStyle name="Normal 2 3" xfId="1" xr:uid="{30968CE6-998A-4CD7-8310-B3504D681716}"/>
    <cellStyle name="Percent" xfId="2" builtinId="5"/>
  </cellStyles>
  <dxfs count="2">
    <dxf>
      <numFmt numFmtId="164" formatCode="0.0"/>
    </dxf>
    <dxf>
      <numFmt numFmtId="164"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 Type="http://schemas.openxmlformats.org/officeDocument/2006/relationships/worksheet" Target="worksheets/sheet2.xml"/><Relationship Id="rId16" Type="http://schemas.openxmlformats.org/officeDocument/2006/relationships/pivotCacheDefinition" Target="pivotCache/pivotCacheDefinition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pivotCacheDefinition" Target="pivotCache/pivotCacheDefinition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Tim de Groot" id="{4AB30D3D-9ED3-4265-9EA5-6B243F3990AE}" userId="S-1-5-21-1417582791-3691039432-3793574747-24806"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de groot" refreshedDate="44838.502076851852" createdVersion="8" refreshedVersion="8" minRefreshableVersion="3" recordCount="299" xr:uid="{365B39D3-6ABC-44FC-A819-ED1CD5866739}">
  <cacheSource type="worksheet">
    <worksheetSource ref="A1:E1048576" sheet="PE-462 CH4 data"/>
  </cacheSource>
  <cacheFields count="5">
    <cacheField name="tch4" numFmtId="2">
      <sharedItems containsString="0" containsBlank="1" containsNumber="1" minValue="0" maxValue="46.005000000000003" count="25">
        <m/>
        <n v="0"/>
        <n v="1.9833000000000001"/>
        <n v="3.9329999999999998"/>
        <n v="5.9666600000000001"/>
        <n v="7.95"/>
        <n v="9.9833300000000005"/>
        <n v="12.016667"/>
        <n v="14.0166667"/>
        <n v="15.98333"/>
        <n v="18"/>
        <n v="19.983329999999999"/>
        <n v="21.95"/>
        <n v="23.933299999999999"/>
        <n v="25.95"/>
        <n v="28.933149999999998"/>
        <n v="33.9"/>
        <n v="36.066667000000002"/>
        <n v="38"/>
        <n v="40"/>
        <n v="42.016666999999998"/>
        <n v="44"/>
        <n v="46.004999999999995"/>
        <n v="46.005000000000003" u="1"/>
        <n v="28.933150000000001" u="1"/>
      </sharedItems>
    </cacheField>
    <cacheField name="depth" numFmtId="0">
      <sharedItems containsString="0" containsBlank="1" containsNumber="1" containsInteger="1" minValue="2" maxValue="35" count="9">
        <m/>
        <n v="35"/>
        <n v="30"/>
        <n v="25"/>
        <n v="20"/>
        <n v="15"/>
        <n v="10"/>
        <n v="5"/>
        <n v="2"/>
      </sharedItems>
    </cacheField>
    <cacheField name="dch4" numFmtId="0">
      <sharedItems containsString="0" containsBlank="1" containsNumber="1" containsInteger="1" minValue="-40" maxValue="0" count="11">
        <n v="-40"/>
        <n v="-35"/>
        <n v="-30"/>
        <n v="-25"/>
        <n v="-20"/>
        <n v="-15"/>
        <n v="-10"/>
        <n v="-5"/>
        <n v="-2"/>
        <n v="0"/>
        <m/>
      </sharedItems>
    </cacheField>
    <cacheField name="ch4" numFmtId="2">
      <sharedItems containsBlank="1" containsMixedTypes="1" containsNumber="1" minValue="1.3996213921737004" maxValue="496.50993006275701" count="179">
        <m/>
        <n v="29.130573627746912"/>
        <n v="18.262477514285781"/>
        <n v="21.4774808482358"/>
        <n v="19.817544141905582"/>
        <n v="32.53815842221713"/>
        <n v="30.717370876643958"/>
        <n v="18.481349865999757"/>
        <n v="21.022202058754672"/>
        <n v="29.016625956801903"/>
        <n v="29.589162667027875"/>
        <n v="27.842272182450316"/>
        <n v="27.972702849821339"/>
        <n v="30.071947243505619"/>
        <n v="26.136667679396957"/>
        <n v="27.917977936635538"/>
        <n v="33.949648936869018"/>
        <n v="64.653273745271989"/>
        <n v="2.6480292084392327"/>
        <n v="10.007601796935655"/>
        <n v="2.0812939669346213"/>
        <n v="3.3454408265783648"/>
        <n v="3.246201585156347"/>
        <n v="8.4020009641240563"/>
        <n v="23.562153317543451"/>
        <n v="496.50993006275701"/>
        <n v="182.07237294172361"/>
        <n v="123.58916593934768"/>
        <n v="16.56390985152856"/>
        <n v="7.5895496338688275"/>
        <n v="16.726221295837846"/>
        <n v="6.6174418844015097"/>
        <n v="5.6675571727656946"/>
        <n v="13.284032446758999"/>
        <n v="6.5317712545301783"/>
        <n v="5.9468808285563401"/>
        <n v="6.3412100701764871"/>
        <n v="10.34414158483364"/>
        <n v="7.2489692936378409"/>
        <n v="70.12583331642648"/>
        <n v="6.3995250687122294"/>
        <n v="237.58017726834208"/>
        <n v="17.881491650724779"/>
        <n v="32.117783998666688"/>
        <n v="24.841923191190979"/>
        <n v="66.999114685901063"/>
        <n v="367.8456461112126"/>
        <n v="154.61086138934274"/>
        <n v="159.02074204640337"/>
        <n v="54.451220367310675"/>
        <n v="56.18183261318179"/>
        <n v="16.921007314472163"/>
        <n v="112.38564255493161"/>
        <n v="39.435080943327627"/>
        <n v="19.281515733080315"/>
        <n v="21.575593922200135"/>
        <n v="18.011608356259121"/>
        <n v="107.25240065140406"/>
        <n v="54.913699803263619"/>
        <n v="101.88849917677217"/>
        <n v="50.299791729158422"/>
        <n v="23.922171990619685"/>
        <n v="40.954547028770193"/>
        <n v="37.328888437692356"/>
        <n v="38.706361869865049"/>
        <n v="1.686794093881492"/>
        <n v="1.3996213921737004"/>
        <n v="1.4983487392967714"/>
        <n v="1.5298131755385518"/>
        <n v="1.515589339285218"/>
        <n v="1.5486508857397046"/>
        <n v="1.4390372531924169"/>
        <n v="1.566369253740499"/>
        <n v="11.668903554729715"/>
        <n v="9.8025710670651343"/>
        <n v="8.5645717682114704"/>
        <n v="4.467028536594758"/>
        <n v="3.7407051284512502"/>
        <n v="4.2951617320385154"/>
        <n v="3.8914614121190256"/>
        <n v="2.4870145630206113"/>
        <n v="9.2954544482442429"/>
        <n v="9.5287758697030895"/>
        <n v="8.5623194332961159"/>
        <n v="9.1264610770194086"/>
        <n v="4.9778239691107293"/>
        <n v="3.9320853436832519"/>
        <n v="6.5250005992694717"/>
        <n v="6.4605428691463986"/>
        <n v="66.951542642385817"/>
        <n v="37.430018275391802"/>
        <n v="17.331580668512139"/>
        <n v="24.438925872775371"/>
        <n v="129.7451726521661"/>
        <n v="20.65258024863024"/>
        <n v="21.624769901185392"/>
        <n v="27.324480861182117"/>
        <n v="255.55169406310785"/>
        <n v="251.87260735773486"/>
        <n v="172.85790017157237"/>
        <n v="279.11244820290091"/>
        <n v="114.3470304012815"/>
        <n v="106.03727961508456"/>
        <n v="113.4074927797417"/>
        <n v="136.85550049387786"/>
        <n v="89.3698852120814"/>
        <n v="236.47380305689032"/>
        <n v="125.33291680555838"/>
        <n v="308.61772845747504"/>
        <n v="111.00546632086049"/>
        <n v="53.637240179415926"/>
        <n v="47.562761165276058"/>
        <n v="63.375517322533661"/>
        <n v="27.894656032375625"/>
        <n v="45.490271780283273"/>
        <n v="33.434615019557796"/>
        <n v="69.599042893382816"/>
        <n v="45.247483726922617"/>
        <n v="18.387966695357658"/>
        <n v="81.575680237494595"/>
        <n v="48.563152781074379"/>
        <n v="24.385313476532598"/>
        <n v="4.3328439776981389"/>
        <n v="3.8165815140694441"/>
        <n v="15.039317997839245"/>
        <n v="7.5123423230733772"/>
        <n v="8.3856476475871133"/>
        <n v="4.7083901111756896"/>
        <n v="4.6963503572645182"/>
        <n v="270.61848372165713"/>
        <n v="409.98293515557975"/>
        <n v="46.171876102471003"/>
        <n v="20.108061219699813"/>
        <n v="66.724862196298631"/>
        <n v="27.02733645853089"/>
        <n v="45.823822105475429"/>
        <n v="61.653941717353213"/>
        <n v="21.779123095460399"/>
        <n v="25.100600443590864"/>
        <n v="22.123969221515946"/>
        <n v="31.210263659211517"/>
        <n v="27.584250154753082"/>
        <n v="21.03710842073993"/>
        <n v="26.787415013244313"/>
        <n v="20.175624441903157"/>
        <n v="8.0223733267695927"/>
        <n v="132.23915580290972"/>
        <n v="245.90760547099595"/>
        <n v="15.99140726758918"/>
        <n v="5.1829912041276334"/>
        <n v="5.8768468632034301"/>
        <n v="8.3606945068279046"/>
        <n v="7.4595421324515954"/>
        <n v="324.92197139429248"/>
        <n v="20.073730175383943"/>
        <n v="2.9060239351071968"/>
        <n v="6.0529567027264797"/>
        <n v="144.74286795578672"/>
        <n v="65.851060903086363"/>
        <n v="19.491205838614118"/>
        <n v="9.7112491241334595"/>
        <n v="31.483717593707606"/>
        <n v="31.378403873271441"/>
        <n v="11.441724864858205"/>
        <n v="6.2508436632695066"/>
        <n v="2.5554445929034943"/>
        <n v="7.253906229765434"/>
        <n v="5.9803814665650314"/>
        <n v="5.9503503343602953"/>
        <n v="81.437093387627044"/>
        <n v="65.461111201579399"/>
        <n v="18.33117372920411"/>
        <n v="5.1012883238445657"/>
        <n v="2.939774832550929"/>
        <n v="1.5997493122032187"/>
        <n v="7.5923934910851845"/>
        <n v="4.1278473741142179"/>
        <s v="Average"/>
        <s v="SUM"/>
      </sharedItems>
    </cacheField>
    <cacheField name="ch4 (nM/day)" numFmtId="0">
      <sharedItems containsBlank="1" containsMixedTypes="1" containsNumber="1" minValue="0" maxValue="10.191858167554509"/>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de groot" refreshedDate="44838.507209374999" createdVersion="8" refreshedVersion="8" minRefreshableVersion="3" recordCount="304" xr:uid="{CFC35D1F-9D1E-448E-8892-44A7EBFCB9A7}">
  <cacheSource type="worksheet">
    <worksheetSource ref="A1:E1048576" sheet="PE-439 CH4 data"/>
  </cacheSource>
  <cacheFields count="5">
    <cacheField name="tch4" numFmtId="0">
      <sharedItems containsString="0" containsBlank="1" containsNumber="1" minValue="0" maxValue="45.898611111111109" count="25">
        <n v="0"/>
        <m/>
        <n v="2.2088888888888887"/>
        <n v="3.8891666666666644"/>
        <n v="5.9019444444444442"/>
        <n v="7.4958333333333353"/>
        <n v="9.9638888888888886"/>
        <n v="11.924722222222218"/>
        <n v="13.928333333333335"/>
        <n v="15.997222222222224"/>
        <n v="17.859722222222221"/>
        <n v="19.939444444444444"/>
        <n v="21.947499999999998"/>
        <n v="23.929722222222225"/>
        <n v="25.960555555555562"/>
        <n v="27.411944444444444"/>
        <n v="29.904444444444447"/>
        <n v="31.848055555555558"/>
        <n v="33.966944444444451"/>
        <n v="35.986666666666665"/>
        <n v="37.915555555555599"/>
        <n v="39.897222222222226"/>
        <n v="41.944166666666668"/>
        <n v="43.915833333333332"/>
        <n v="45.898611111111109"/>
      </sharedItems>
    </cacheField>
    <cacheField name="depth" numFmtId="0">
      <sharedItems containsString="0" containsBlank="1" containsNumber="1" containsInteger="1" minValue="2" maxValue="40" count="9">
        <n v="40"/>
        <n v="35"/>
        <n v="30"/>
        <n v="25"/>
        <n v="20"/>
        <n v="15"/>
        <n v="10"/>
        <n v="2"/>
        <m/>
      </sharedItems>
    </cacheField>
    <cacheField name="dch4" numFmtId="0">
      <sharedItems containsString="0" containsBlank="1" containsNumber="1" containsInteger="1" minValue="-40" maxValue="0"/>
    </cacheField>
    <cacheField name=" CH4 (nM)" numFmtId="1">
      <sharedItems containsBlank="1" containsMixedTypes="1" containsNumber="1" minValue="3.1827571463103519" maxValue="2082.6172970037833" count="195">
        <n v="110.19737223785462"/>
        <n v="73.176051172663861"/>
        <n v="59.804818239362113"/>
        <n v="51.663089030333737"/>
        <n v="22.376992013067447"/>
        <n v="55.570667490594502"/>
        <n v="40.853515952095862"/>
        <n v="20.710600550198492"/>
        <m/>
        <n v="838.1682839978929"/>
        <n v="491.44529573268022"/>
        <n v="430.309992807029"/>
        <n v="231.86912181642396"/>
        <n v="83.974470043132072"/>
        <n v="19.509484454929776"/>
        <n v="81.911649274516094"/>
        <n v="13.476102705444287"/>
        <n v="104.82710982520099"/>
        <n v="159.97081715736175"/>
        <n v="151.63559108726577"/>
        <n v="386.94792585619854"/>
        <n v="337.96334627440694"/>
        <n v="149.51360415462685"/>
        <n v="149.98018533960197"/>
        <n v="100.13176122889396"/>
        <n v="62.994449882303918"/>
        <n v="90.237069077358413"/>
        <n v="110.92111519939226"/>
        <n v="71.430838888123517"/>
        <n v="43.780231797397555"/>
        <n v="37.996893013624664"/>
        <n v="20.690111854355738"/>
        <n v="10.731156638721266"/>
        <n v="156.86543179666813"/>
        <n v="153.12071824924951"/>
        <n v="118.54631360270064"/>
        <n v="89.218396730926344"/>
        <n v="64.307984216604595"/>
        <n v="34.132482348387853"/>
        <n v="23.003952845558381"/>
        <n v="13.244088444132807"/>
        <n v="1247.3110277064254"/>
        <n v="1698.247273685866"/>
        <n v="419.52016705735014"/>
        <n v="552.01318309813337"/>
        <n v="153.52860504938232"/>
        <n v="106.88774019047851"/>
        <n v="21.779011901669882"/>
        <n v="28.983821356559829"/>
        <n v="756.02398019032023"/>
        <n v="473.72351738705669"/>
        <n v="56.618623844736035"/>
        <n v="35.725343656110596"/>
        <n v="7.8064627041935317"/>
        <n v="25.717390802720587"/>
        <n v="32.810590782888148"/>
        <n v="28.114703010374726"/>
        <n v="139.76930004153255"/>
        <n v="110.64030549140263"/>
        <n v="76.175353614750605"/>
        <n v="21.220998226570853"/>
        <n v="18.049496383568854"/>
        <n v="13.484729524746502"/>
        <n v="19.554134984521312"/>
        <n v="9.8328553803653982"/>
        <n v="147.86968117523352"/>
        <n v="101.93368811064379"/>
        <n v="146.26512648353474"/>
        <n v="237.9664970419052"/>
        <n v="69.683840582399512"/>
        <n v="54.824616113517543"/>
        <n v="51.51484927208984"/>
        <n v="35.110851273392392"/>
        <n v="14.340806546439582"/>
        <n v="23.652918806972544"/>
        <n v="16.752373225050118"/>
        <n v="22.193840595459911"/>
        <n v="11.772811370950633"/>
        <n v="7.5521400273427339"/>
        <n v="9.1369698561578208"/>
        <n v="17.864547711940027"/>
        <n v="29.108101472132343"/>
        <n v="10.954139698575743"/>
        <n v="10.722428723880354"/>
        <n v="26.026305070468201"/>
        <n v="17.87877971722115"/>
        <n v="15.247700925584766"/>
        <n v="106.44885075847843"/>
        <n v="14.079036498238045"/>
        <n v="1759.0505114654081"/>
        <n v="2082.6172970037833"/>
        <n v="958.95302131992753"/>
        <n v="29.06709038193393"/>
        <n v="9.7113722413635255"/>
        <n v="11.565902501749111"/>
        <n v="35.667517007975441"/>
        <n v="28.556951060827132"/>
        <n v="597.45852581490976"/>
        <n v="542.51350491480309"/>
        <n v="208.56178125923347"/>
        <n v="52.6585431013782"/>
        <n v="11.761556067642276"/>
        <n v="14.324092084041544"/>
        <n v="23.926264294354983"/>
        <n v="23.661073847094166"/>
        <n v="190.92836041443186"/>
        <n v="105.33744010454757"/>
        <n v="78.264594017479595"/>
        <n v="60.650078038414549"/>
        <n v="166.88140489612815"/>
        <n v="88.572632128237615"/>
        <n v="55.821350728052195"/>
        <n v="46.570401268431397"/>
        <n v="169.92994086556072"/>
        <n v="201.72677928490006"/>
        <n v="315.95398818781399"/>
        <n v="447.37128029982682"/>
        <n v="84.337200835979829"/>
        <n v="26.110281764613191"/>
        <n v="20.873150943586946"/>
        <n v="67.315430465975325"/>
        <n v="26.107484788042548"/>
        <n v="22.585990190068728"/>
        <n v="54.926958497192629"/>
        <n v="44.803453443071021"/>
        <n v="4.290595757873886"/>
        <n v="25.562141753793647"/>
        <n v="7.7040192249797483"/>
        <n v="4.8029142494815042"/>
        <n v="82.736117091109691"/>
        <n v="63.443583662225414"/>
        <n v="32.840481363829802"/>
        <n v="49.465204622017481"/>
        <n v="47.801812326796558"/>
        <n v="29.289264677478823"/>
        <n v="6.6685650191238466"/>
        <n v="3.1827571463103519"/>
        <n v="105.98067731876885"/>
        <n v="133.6325312544721"/>
        <n v="89.550933656216372"/>
        <n v="59.84987315110844"/>
        <n v="30.276395215837166"/>
        <n v="21.736855062032891"/>
        <n v="17.47941864085189"/>
        <n v="10.022207324346402"/>
        <n v="382.88621039793645"/>
        <n v="564.0471916425663"/>
        <n v="152.37989014167198"/>
        <n v="171.55680397279883"/>
        <n v="114.25989646042625"/>
        <n v="67.507253634235596"/>
        <n v="59.622205997960968"/>
        <n v="17.633488241827358"/>
        <n v="172.5850466968943"/>
        <n v="216.75793356659415"/>
        <n v="73.356742598829769"/>
        <n v="84.040822415030746"/>
        <n v="150.08997509462776"/>
        <n v="38.989112027430792"/>
        <n v="19.88559355739854"/>
        <n v="5.84231118134662"/>
        <n v="125.54448377649224"/>
        <n v="117.31288063356152"/>
        <n v="77.804744110456141"/>
        <n v="54.237857606915441"/>
        <n v="17.478710972081004"/>
        <n v="119.92771674198045"/>
        <n v="102.9230427508535"/>
        <n v="74.172078118427621"/>
        <n v="23.564156923995867"/>
        <n v="38.818867140263684"/>
        <n v="19.060755057163082"/>
        <n v="29.263013535930291"/>
        <n v="5.6577107276844139"/>
        <n v="3.9371657545863319"/>
        <n v="17.070386091280543"/>
        <n v="9.1240071615292333"/>
        <n v="75.951123709918846"/>
        <n v="24.514118002626319"/>
        <n v="10.031238525803406"/>
        <n v="38.758850088790076"/>
        <n v="16.130736757597262"/>
        <n v="13.46673451885829"/>
        <n v="17.050840953798957"/>
        <n v="7.9740454088416071"/>
        <n v="79.503418748682591"/>
        <n v="70.54904990108831"/>
        <n v="515.31654720472704"/>
        <n v="177.37333579177749"/>
        <n v="76.668666145083009"/>
        <n v="42.953977959620325"/>
        <n v="70.162224671517563"/>
        <n v="18.326329667036369"/>
        <s v="Average"/>
        <s v="SUM"/>
      </sharedItems>
    </cacheField>
    <cacheField name="MOx" numFmtId="0">
      <sharedItems containsString="0" containsBlank="1" containsNumber="1" minValue="2.8938342296004946E-4" maxValue="5.705277423176831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de groot" refreshedDate="45216.529009027778" createdVersion="8" refreshedVersion="8" minRefreshableVersion="3" recordCount="292" xr:uid="{1FA139C3-D517-4E02-ADB9-224E47A1A5F0}">
  <cacheSource type="worksheet">
    <worksheetSource ref="A1:E1048576" sheet="PE-462 CH4 inventories"/>
  </cacheSource>
  <cacheFields count="5">
    <cacheField name="tch4" numFmtId="2">
      <sharedItems containsString="0" containsBlank="1" containsNumber="1" minValue="0" maxValue="46.005000000000003" count="25">
        <m/>
        <n v="0"/>
        <n v="1.9833000000000001"/>
        <n v="3.9329999999999998"/>
        <n v="5.9666600000000001"/>
        <n v="7.95"/>
        <n v="9.9833300000000005"/>
        <n v="12.016667"/>
        <n v="14.0166667"/>
        <n v="15.98333"/>
        <n v="18"/>
        <n v="19.983329999999999"/>
        <n v="21.95"/>
        <n v="23.933299999999999"/>
        <n v="25.95"/>
        <n v="28.933149999999998"/>
        <n v="28.933150000000001"/>
        <n v="33.9"/>
        <n v="36.066667000000002"/>
        <n v="38"/>
        <n v="40"/>
        <n v="42.016666999999998"/>
        <n v="44"/>
        <n v="46.004999999999995"/>
        <n v="46.005000000000003"/>
      </sharedItems>
    </cacheField>
    <cacheField name="depth" numFmtId="0">
      <sharedItems containsString="0" containsBlank="1" containsNumber="1" containsInteger="1" minValue="2" maxValue="35" count="9">
        <m/>
        <n v="35"/>
        <n v="30"/>
        <n v="25"/>
        <n v="20"/>
        <n v="15"/>
        <n v="10"/>
        <n v="5"/>
        <n v="2"/>
      </sharedItems>
    </cacheField>
    <cacheField name="dch4" numFmtId="0">
      <sharedItems containsString="0" containsBlank="1" containsNumber="1" containsInteger="1" minValue="-40" maxValue="0"/>
    </cacheField>
    <cacheField name="ch4" numFmtId="2">
      <sharedItems containsBlank="1" containsMixedTypes="1" containsNumber="1" minValue="1.3996213921737004" maxValue="496.50993006275701"/>
    </cacheField>
    <cacheField name="nmol ch4 /m2" numFmtId="2">
      <sharedItems containsBlank="1" containsMixedTypes="1" containsNumber="1" minValue="3132.7385074809981" maxValue="49731453.5475338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de groot" refreshedDate="45216.562880671299" createdVersion="8" refreshedVersion="8" minRefreshableVersion="3" recordCount="292" xr:uid="{44782891-542C-47AC-84EE-3CA8EC90048A}">
  <cacheSource type="worksheet">
    <worksheetSource ref="A1:D1048576" sheet="PE-462 inventories  MOx"/>
  </cacheSource>
  <cacheFields count="4">
    <cacheField name="tch4" numFmtId="2">
      <sharedItems containsString="0" containsBlank="1" containsNumber="1" minValue="0" maxValue="46.005000000000003" count="25">
        <m/>
        <n v="0"/>
        <n v="1.9833000000000001"/>
        <n v="3.9329999999999998"/>
        <n v="5.9666600000000001"/>
        <n v="7.95"/>
        <n v="9.9833300000000005"/>
        <n v="12.016667"/>
        <n v="14.0166667"/>
        <n v="15.98333"/>
        <n v="18"/>
        <n v="19.983329999999999"/>
        <n v="21.95"/>
        <n v="23.933299999999999"/>
        <n v="25.95"/>
        <n v="28.933149999999998"/>
        <n v="28.933150000000001"/>
        <n v="33.9"/>
        <n v="36.066667000000002"/>
        <n v="38"/>
        <n v="40"/>
        <n v="42.016666999999998"/>
        <n v="44"/>
        <n v="46.004999999999995"/>
        <n v="46.005000000000003"/>
      </sharedItems>
    </cacheField>
    <cacheField name="depth" numFmtId="0">
      <sharedItems containsString="0" containsBlank="1" containsNumber="1" containsInteger="1" minValue="-40" maxValue="0" count="11">
        <n v="-40"/>
        <n v="-35"/>
        <n v="-30"/>
        <n v="-25"/>
        <n v="-20"/>
        <n v="-15"/>
        <n v="-10"/>
        <n v="-5"/>
        <n v="-2"/>
        <n v="0"/>
        <m/>
      </sharedItems>
    </cacheField>
    <cacheField name="ch4 (nM/day)" numFmtId="0">
      <sharedItems containsBlank="1" containsMixedTypes="1" containsNumber="1" minValue="0" maxValue="10.191858167554509"/>
    </cacheField>
    <cacheField name="nmol ch4 /m2/day" numFmtId="2">
      <sharedItems containsBlank="1" containsMixedTypes="1" containsNumber="1" minValue="0" maxValue="102476.06068020628"/>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de groot" refreshedDate="45216.570971875" createdVersion="8" refreshedVersion="8" minRefreshableVersion="3" recordCount="221" xr:uid="{0E4C23DC-D27B-400A-9BAB-609BCAEA2C36}">
  <cacheSource type="worksheet">
    <worksheetSource ref="A1:D1048576" sheet="PE-439 inventories MOx "/>
  </cacheSource>
  <cacheFields count="4">
    <cacheField name="tmox" numFmtId="0">
      <sharedItems containsString="0" containsBlank="1" containsNumber="1" minValue="0" maxValue="45.898611111111109" count="26">
        <n v="0"/>
        <m/>
        <n v="2.2088888888888887"/>
        <n v="3.8891666666666644"/>
        <n v="5.9019444444444442"/>
        <n v="5.9019444444444398"/>
        <n v="7.4958333333333353"/>
        <n v="9.9638888888888886"/>
        <n v="11.924722222222218"/>
        <n v="13.928333333333335"/>
        <n v="15.997222222222224"/>
        <n v="17.859722222222221"/>
        <n v="19.939444444444444"/>
        <n v="21.947499999999998"/>
        <n v="23.929722222222225"/>
        <n v="25.960555555555562"/>
        <n v="27.411944444444444"/>
        <n v="29.904444444444447"/>
        <n v="31.848055555555558"/>
        <n v="33.966944444444451"/>
        <n v="35.986666666666665"/>
        <n v="37.915555555555599"/>
        <n v="39.897222222222226"/>
        <n v="41.944166666666668"/>
        <n v="43.915833333333332"/>
        <n v="45.898611111111109"/>
      </sharedItems>
    </cacheField>
    <cacheField name="depth" numFmtId="0">
      <sharedItems containsString="0" containsBlank="1" containsNumber="1" containsInteger="1" minValue="2" maxValue="40" count="9">
        <n v="40"/>
        <n v="35"/>
        <n v="30"/>
        <n v="25"/>
        <n v="20"/>
        <n v="15"/>
        <n v="10"/>
        <n v="2"/>
        <m/>
      </sharedItems>
    </cacheField>
    <cacheField name="dmox" numFmtId="0">
      <sharedItems containsString="0" containsBlank="1" containsNumber="1" containsInteger="1" minValue="-40" maxValue="0"/>
    </cacheField>
    <cacheField name="mox nM/day" numFmtId="0">
      <sharedItems containsString="0" containsBlank="1" containsNumber="1" minValue="2.8938342296004946E-4" maxValue="5.705277423176831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de groot" refreshedDate="45216.59604895833" createdVersion="8" refreshedVersion="8" minRefreshableVersion="3" recordCount="288" xr:uid="{581BCE66-E5F3-4DD6-BD5E-40221E2BBEF7}">
  <cacheSource type="worksheet">
    <worksheetSource ref="A1:D1048576" sheet="PE-439 CH4 inventories "/>
  </cacheSource>
  <cacheFields count="4">
    <cacheField name="tch4" numFmtId="0">
      <sharedItems containsString="0" containsBlank="1" containsNumber="1" minValue="0" maxValue="45.898611111111109" count="26">
        <n v="0"/>
        <m/>
        <n v="2.2088888888888887"/>
        <n v="3.8891666666666644"/>
        <n v="5.9019444444444442"/>
        <n v="5.9019444444444398"/>
        <n v="7.4958333333333353"/>
        <n v="9.9638888888888886"/>
        <n v="11.924722222222218"/>
        <n v="13.928333333333335"/>
        <n v="15.997222222222224"/>
        <n v="17.859722222222221"/>
        <n v="19.939444444444444"/>
        <n v="21.947499999999998"/>
        <n v="23.929722222222225"/>
        <n v="25.960555555555562"/>
        <n v="27.411944444444444"/>
        <n v="29.904444444444447"/>
        <n v="31.848055555555558"/>
        <n v="33.966944444444451"/>
        <n v="35.986666666666665"/>
        <n v="37.915555555555599"/>
        <n v="39.897222222222226"/>
        <n v="41.944166666666668"/>
        <n v="43.915833333333332"/>
        <n v="45.898611111111109"/>
      </sharedItems>
    </cacheField>
    <cacheField name="depth" numFmtId="0">
      <sharedItems containsString="0" containsBlank="1" containsNumber="1" containsInteger="1" minValue="2" maxValue="40"/>
    </cacheField>
    <cacheField name="dch4" numFmtId="0">
      <sharedItems containsString="0" containsBlank="1" containsNumber="1" containsInteger="1" minValue="-40" maxValue="0" count="10">
        <n v="-40"/>
        <n v="-35"/>
        <n v="-30"/>
        <n v="-25"/>
        <n v="-20"/>
        <n v="-15"/>
        <n v="-10"/>
        <n v="-2"/>
        <n v="0"/>
        <m/>
      </sharedItems>
    </cacheField>
    <cacheField name=" CH4 (nM)" numFmtId="1">
      <sharedItems containsBlank="1" containsMixedTypes="1" containsNumber="1" minValue="3.1827571463103519" maxValue="2082.6172970037833"/>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de groot" refreshedDate="45398.49213460648" createdVersion="8" refreshedVersion="8" minRefreshableVersion="3" recordCount="288" xr:uid="{98C14652-9841-4409-8E84-7B921EBE8E9E}">
  <cacheSource type="worksheet">
    <worksheetSource ref="A1:F1048576" sheet="CH4 invt. Rovelli"/>
  </cacheSource>
  <cacheFields count="6">
    <cacheField name="tch4" numFmtId="0">
      <sharedItems containsString="0" containsBlank="1" containsNumber="1" minValue="0" maxValue="45.898611111111109" count="26">
        <n v="0"/>
        <m/>
        <n v="2.2088888888888887"/>
        <n v="3.8891666666666644"/>
        <n v="5.9019444444444442"/>
        <n v="5.9019444444444398"/>
        <n v="7.4958333333333353"/>
        <n v="9.9638888888888886"/>
        <n v="11.924722222222218"/>
        <n v="13.928333333333335"/>
        <n v="15.997222222222224"/>
        <n v="17.859722222222221"/>
        <n v="19.939444444444444"/>
        <n v="21.947499999999998"/>
        <n v="23.929722222222225"/>
        <n v="25.960555555555562"/>
        <n v="27.411944444444444"/>
        <n v="29.904444444444447"/>
        <n v="31.848055555555558"/>
        <n v="33.966944444444451"/>
        <n v="35.986666666666665"/>
        <n v="37.915555555555599"/>
        <n v="39.897222222222226"/>
        <n v="41.944166666666668"/>
        <n v="43.915833333333332"/>
        <n v="45.898611111111109"/>
      </sharedItems>
    </cacheField>
    <cacheField name="depth" numFmtId="0">
      <sharedItems containsString="0" containsBlank="1" containsNumber="1" containsInteger="1" minValue="2" maxValue="40" count="9">
        <n v="40"/>
        <n v="35"/>
        <n v="30"/>
        <n v="25"/>
        <n v="20"/>
        <n v="15"/>
        <n v="10"/>
        <n v="2"/>
        <m/>
      </sharedItems>
    </cacheField>
    <cacheField name="dch4" numFmtId="0">
      <sharedItems containsString="0" containsBlank="1" containsNumber="1" containsInteger="1" minValue="-40" maxValue="0" count="10">
        <n v="-40"/>
        <n v="-35"/>
        <n v="-30"/>
        <n v="-25"/>
        <n v="-20"/>
        <n v="-15"/>
        <n v="-10"/>
        <n v="-2"/>
        <n v="0"/>
        <m/>
      </sharedItems>
    </cacheField>
    <cacheField name=" CH4 (nM)" numFmtId="1">
      <sharedItems containsBlank="1" containsMixedTypes="1" containsNumber="1" minValue="3.1827571463103519" maxValue="2082.6172970037833"/>
    </cacheField>
    <cacheField name="nmol/m2" numFmtId="2">
      <sharedItems containsBlank="1" containsMixedTypes="1" containsNumber="1" minValue="6365.5142926207036" maxValue="115594804.35173783" count="196">
        <n v="458433.55852629623"/>
        <n v="332452.17353006493"/>
        <n v="278669.76817423961"/>
        <n v="185100.20260850296"/>
        <n v="194869.14875915489"/>
        <n v="241060.45860672591"/>
        <n v="246256.46600917741"/>
        <n v="41421.201100396982"/>
        <m/>
        <n v="3324033.9493264328"/>
        <n v="2304388.2213492729"/>
        <n v="1655447.7865586323"/>
        <n v="789608.97964888997"/>
        <n v="258709.88624515463"/>
        <n v="253552.83432361466"/>
        <n v="381551.00791984156"/>
        <n v="26952.205410888575"/>
        <n v="661994.81745640689"/>
        <n v="779016.02061156882"/>
        <n v="1346458.7923586606"/>
        <n v="1812278.1803265139"/>
        <n v="1218692.3760725844"/>
        <n v="748734.47373557207"/>
        <n v="1000447.7862739838"/>
        <n v="200263.52245778794"/>
        <n v="383078.79739915585"/>
        <n v="502895.46069187665"/>
        <n v="455879.88521878939"/>
        <n v="288027.67671380262"/>
        <n v="204442.81202755554"/>
        <n v="146717.51216995102"/>
        <n v="125685.07397230802"/>
        <n v="21462.313277442532"/>
        <n v="774965.37511479401"/>
        <n v="679167.57962987525"/>
        <n v="519411.77583406738"/>
        <n v="383815.9523688273"/>
        <n v="246101.16641248111"/>
        <n v="142841.08798486559"/>
        <n v="144992.16515876475"/>
        <n v="26488.176888265614"/>
        <n v="7363895.7534807287"/>
        <n v="5294418.6018580403"/>
        <n v="2428833.3753887084"/>
        <n v="1763854.4703687895"/>
        <n v="651040.86309965211"/>
        <n v="321666.88023037097"/>
        <n v="203051.33303291886"/>
        <n v="57967.642713119661"/>
        <n v="3074368.7439434421"/>
        <n v="1325855.353079482"/>
        <n v="230859.91875211659"/>
        <n v="108829.51590076032"/>
        <n v="83809.633767285311"/>
        <n v="146319.95396402184"/>
        <n v="243701.17517305151"/>
        <n v="56229.406020749448"/>
        <n v="626024.01383233792"/>
        <n v="467039.14776538312"/>
        <n v="243490.87960330365"/>
        <n v="98176.236525349261"/>
        <n v="78835.564770788391"/>
        <n v="82597.16127316952"/>
        <n v="117547.96145954684"/>
        <n v="19665.710760730795"/>
        <n v="624508.42321469332"/>
        <n v="620497.03648544638"/>
        <n v="960579.05881359987"/>
        <n v="769125.84406076174"/>
        <n v="311271.14173979266"/>
        <n v="265848.66346401843"/>
        <n v="346502.80218192894"/>
        <n v="70221.702546784785"/>
        <n v="94984.313383530302"/>
        <n v="101013.23008005664"/>
        <n v="97365.534551275065"/>
        <n v="84916.629916026373"/>
        <n v="48312.378495733414"/>
        <n v="41722.774708751385"/>
        <n v="108006.07027239139"/>
        <n v="35729.095423880055"/>
        <n v="100155.60292677021"/>
        <n v="54191.421056140243"/>
        <n v="91871.834485871368"/>
        <n v="109762.71196922337"/>
        <n v="82816.201607014795"/>
        <n v="304241.37921015802"/>
        <n v="482111.54902686586"/>
        <n v="28158.07299647609"/>
        <n v="9604169.521172978"/>
        <n v="7603925.7958092773"/>
        <n v="2470050.2792546535"/>
        <n v="96946.156558243645"/>
        <n v="53193.186857781584"/>
        <n v="118083.54877431139"/>
        <n v="256897.87227521025"/>
        <n v="57113.902121654261"/>
        <n v="2849930.0768242823"/>
        <n v="1877688.2154350914"/>
        <n v="653050.81090152927"/>
        <n v="161050.24792255121"/>
        <n v="65214.120379209548"/>
        <n v="95625.890945991312"/>
        <n v="190349.35256579661"/>
        <n v="47322.14769418833"/>
        <n v="740664.50129744853"/>
        <n v="459005.08530506789"/>
        <n v="347286.68013973534"/>
        <n v="568828.70733635675"/>
        <n v="638635.09256091435"/>
        <n v="360984.95714072452"/>
        <n v="409567.00798593438"/>
        <n v="93140.802536862786"/>
        <n v="929141.80037615204"/>
        <n v="1294201.9186817852"/>
        <n v="1908313.1712191021"/>
        <n v="1329271.2028395168"/>
        <n v="276118.70650148258"/>
        <n v="117458.58177050036"/>
        <n v="352754.32563824911"/>
        <n v="134630.86093195065"/>
        <n v="121733.68744527819"/>
        <n v="193782.37171815339"/>
        <n v="249326.02985065914"/>
        <n v="122735.12300236228"/>
        <n v="74631.843779168834"/>
        <n v="83165.402446933484"/>
        <n v="50027.733897845013"/>
        <n v="9605.8284989630083"/>
        <n v="365449.25188333774"/>
        <n v="240710.16256513805"/>
        <n v="205764.21496461818"/>
        <n v="243167.54237203512"/>
        <n v="192727.69251068842"/>
        <n v="89894.574241506692"/>
        <n v="39405.288661736791"/>
        <n v="6365.5142926207036"/>
        <n v="599033.02143310243"/>
        <n v="557958.66227672133"/>
        <n v="373502.01701831201"/>
        <n v="225315.67091736404"/>
        <n v="130033.12569467514"/>
        <n v="98040.684257211949"/>
        <n v="110006.50386079318"/>
        <n v="20044.414648692804"/>
        <n v="2367333.505101257"/>
        <n v="1791067.7044605955"/>
        <n v="809841.73528617702"/>
        <n v="714541.75108306273"/>
        <n v="454417.8752366546"/>
        <n v="317823.64908049139"/>
        <n v="309022.7769591533"/>
        <n v="35266.976483654718"/>
        <n v="973357.45065872115"/>
        <n v="725286.6904135599"/>
        <n v="393493.91253465123"/>
        <n v="585326.99377414631"/>
        <n v="472697.71780514641"/>
        <n v="147186.76396207331"/>
        <n v="102911.61895498064"/>
        <n v="11684.622362693241"/>
        <n v="607143.4110251345"/>
        <n v="487794.06186004414"/>
        <n v="330106.50429342897"/>
        <n v="179291.4214474911"/>
        <n v="343516.06928515364"/>
        <n v="557126.8987320849"/>
        <n v="708380.48347712448"/>
        <n v="148344.15623685525"/>
        <n v="155957.56016064889"/>
        <n v="144699.05549356694"/>
        <n v="120809.42148273344"/>
        <n v="87301.810659036768"/>
        <n v="23987.191205676863"/>
        <n v="52518.879614667181"/>
        <n v="104777.5730112391"/>
        <n v="18248.014323058465"/>
        <n v="251163.1042813629"/>
        <n v="86363.391321074305"/>
        <n v="121975.22153648372"/>
        <n v="137223.96711596835"/>
        <n v="73993.678191138883"/>
        <n v="76293.938681643122"/>
        <n v="100099.54545056226"/>
        <n v="15948.090817683214"/>
        <n v="375131.1716244272"/>
        <n v="1464663.9927645384"/>
        <n v="1731724.7074912617"/>
        <n v="635105.00484215131"/>
        <n v="299056.61026175832"/>
        <n v="282790.50657784473"/>
        <n v="353954.21735421574"/>
        <n v="36652.659334072734"/>
        <s v="nmol ch4 /m2"/>
        <n v="602056.27266530122"/>
        <n v="115594804.35173783"/>
      </sharedItems>
    </cacheField>
    <cacheField name="mmol/m2" numFmtId="0">
      <sharedItems containsBlank="1" containsMixedTypes="1" containsNumber="1" minValue="6.3655142926207038E-3" maxValue="115.59480435173782" count="196">
        <n v="0.45843355852629625"/>
        <n v="0.33245217353006495"/>
        <n v="0.27866976817423961"/>
        <n v="0.18510020260850296"/>
        <n v="0.1948691487591549"/>
        <n v="0.2410604586067259"/>
        <n v="0.24625646600917742"/>
        <n v="4.142120110039698E-2"/>
        <m/>
        <n v="3.3240339493264326"/>
        <n v="2.304388221349273"/>
        <n v="1.6554477865586323"/>
        <n v="0.78960897964888999"/>
        <n v="0.25870988624515462"/>
        <n v="0.25355283432361464"/>
        <n v="0.38155100791984159"/>
        <n v="2.6952205410888577E-2"/>
        <n v="0.66199481745640687"/>
        <n v="0.77901602061156883"/>
        <n v="1.3464587923586606"/>
        <n v="1.812278180326514"/>
        <n v="1.2186923760725845"/>
        <n v="0.74873447373557211"/>
        <n v="1.0004477862739838"/>
        <n v="0.20026352245778795"/>
        <n v="0.38307879739915585"/>
        <n v="0.50289546069187663"/>
        <n v="0.45587988521878942"/>
        <n v="0.28802767671380264"/>
        <n v="0.20444281202755554"/>
        <n v="0.14671751216995102"/>
        <n v="0.12568507397230802"/>
        <n v="2.1462313277442531E-2"/>
        <n v="0.77496537511479402"/>
        <n v="0.67916757962987528"/>
        <n v="0.51941177583406739"/>
        <n v="0.38381595236882732"/>
        <n v="0.24610116641248111"/>
        <n v="0.14284108798486558"/>
        <n v="0.14499216515876476"/>
        <n v="2.6488176888265613E-2"/>
        <n v="7.3638957534807288"/>
        <n v="5.2944186018580401"/>
        <n v="2.4288333753887086"/>
        <n v="1.7638544703687895"/>
        <n v="0.65104086309965215"/>
        <n v="0.32166688023037099"/>
        <n v="0.20305133303291886"/>
        <n v="5.796764271311966E-2"/>
        <n v="3.0743687439434422"/>
        <n v="1.3258553530794819"/>
        <n v="0.23085991875211659"/>
        <n v="0.10882951590076032"/>
        <n v="8.3809633767285313E-2"/>
        <n v="0.14631995396402184"/>
        <n v="0.24370117517305151"/>
        <n v="5.6229406020749446E-2"/>
        <n v="0.62602401383233797"/>
        <n v="0.46703914776538313"/>
        <n v="0.24349087960330365"/>
        <n v="9.8176236525349264E-2"/>
        <n v="7.8835564770788388E-2"/>
        <n v="8.2597161273169517E-2"/>
        <n v="0.11754796145954685"/>
        <n v="1.9665710760730794E-2"/>
        <n v="0.62450842321469335"/>
        <n v="0.62049703648544641"/>
        <n v="0.96057905881359984"/>
        <n v="0.76912584406076179"/>
        <n v="0.31127114173979264"/>
        <n v="0.26584866346401842"/>
        <n v="0.34650280218192892"/>
        <n v="7.0221702546784781E-2"/>
        <n v="9.4984313383530306E-2"/>
        <n v="0.10101323008005665"/>
        <n v="9.7365534551275071E-2"/>
        <n v="8.4916629916026373E-2"/>
        <n v="4.8312378495733416E-2"/>
        <n v="4.1722774708751388E-2"/>
        <n v="0.10800607027239138"/>
        <n v="3.5729095423880058E-2"/>
        <n v="0.10015560292677021"/>
        <n v="5.4191421056140242E-2"/>
        <n v="9.187183448587137E-2"/>
        <n v="0.10976271196922337"/>
        <n v="8.2816201607014792E-2"/>
        <n v="0.30424137921015804"/>
        <n v="0.48211154902686587"/>
        <n v="2.8158072996476092E-2"/>
        <n v="9.6041695211729774"/>
        <n v="7.6039257958092774"/>
        <n v="2.4700502792546537"/>
        <n v="9.6946156558243651E-2"/>
        <n v="5.3193186857781585E-2"/>
        <n v="0.11808354877431139"/>
        <n v="0.25689787227521027"/>
        <n v="5.7113902121654257E-2"/>
        <n v="2.8499300768242821"/>
        <n v="1.8776882154350913"/>
        <n v="0.65305081090152928"/>
        <n v="0.16105024792255121"/>
        <n v="6.5214120379209553E-2"/>
        <n v="9.5625890945991318E-2"/>
        <n v="0.1903493525657966"/>
        <n v="4.7322147694188327E-2"/>
        <n v="0.74066450129744854"/>
        <n v="0.45900508530506789"/>
        <n v="0.34728668013973535"/>
        <n v="0.56882870733635671"/>
        <n v="0.63863509256091433"/>
        <n v="0.36098495714072454"/>
        <n v="0.40956700798593437"/>
        <n v="9.3140802536862785E-2"/>
        <n v="0.92914180037615202"/>
        <n v="1.2942019186817852"/>
        <n v="1.9083131712191022"/>
        <n v="1.3292712028395168"/>
        <n v="0.27611870650148257"/>
        <n v="0.11745858177050036"/>
        <n v="0.3527543256382491"/>
        <n v="0.13463086093195065"/>
        <n v="0.1217336874452782"/>
        <n v="0.19378237171815338"/>
        <n v="0.24932602985065913"/>
        <n v="0.12273512300236228"/>
        <n v="7.463184377916883E-2"/>
        <n v="8.316540244693349E-2"/>
        <n v="5.0027733897845011E-2"/>
        <n v="9.6058284989630083E-3"/>
        <n v="0.36544925188333777"/>
        <n v="0.24071016256513805"/>
        <n v="0.20576421496461819"/>
        <n v="0.24316754237203511"/>
        <n v="0.19272769251068841"/>
        <n v="8.9894574241506695E-2"/>
        <n v="3.9405288661736794E-2"/>
        <n v="6.3655142926207038E-3"/>
        <n v="0.59903302143310244"/>
        <n v="0.55795866227672131"/>
        <n v="0.37350201701831198"/>
        <n v="0.22531567091736404"/>
        <n v="0.13003312569467515"/>
        <n v="9.8040684257211949E-2"/>
        <n v="0.11000650386079318"/>
        <n v="2.0044414648692804E-2"/>
        <n v="2.3673335051012572"/>
        <n v="1.7910677044605956"/>
        <n v="0.80984173528617698"/>
        <n v="0.71454175108306273"/>
        <n v="0.45441787523665461"/>
        <n v="0.31782364908049138"/>
        <n v="0.30902277695915331"/>
        <n v="3.5266976483654719E-2"/>
        <n v="0.97335745065872115"/>
        <n v="0.72528669041355986"/>
        <n v="0.39349391253465121"/>
        <n v="0.58532699377414632"/>
        <n v="0.47269771780514641"/>
        <n v="0.14718676396207331"/>
        <n v="0.10291161895498065"/>
        <n v="1.168462236269324E-2"/>
        <n v="0.60714341102513447"/>
        <n v="0.48779406186004415"/>
        <n v="0.33010650429342897"/>
        <n v="0.17929142144749111"/>
        <n v="0.34351606928515366"/>
        <n v="0.55712689873208487"/>
        <n v="0.70838048347712446"/>
        <n v="0.14834415623685526"/>
        <n v="0.15595756016064891"/>
        <n v="0.14469905549356693"/>
        <n v="0.12080942148273344"/>
        <n v="8.7301810659036763E-2"/>
        <n v="2.3987191205676862E-2"/>
        <n v="5.2518879614667183E-2"/>
        <n v="0.10477757301123911"/>
        <n v="1.8248014323058465E-2"/>
        <n v="0.2511631042813629"/>
        <n v="8.6363391321074304E-2"/>
        <n v="0.12197522153648371"/>
        <n v="0.13722396711596835"/>
        <n v="7.3993678191138876E-2"/>
        <n v="7.6293938681643123E-2"/>
        <n v="0.10009954545056227"/>
        <n v="1.5948090817683214E-2"/>
        <n v="0.37513117162442722"/>
        <n v="1.4646639927645384"/>
        <n v="1.7317247074912616"/>
        <n v="0.63510500484215127"/>
        <n v="0.29905661026175834"/>
        <n v="0.28279050657784471"/>
        <n v="0.35395421735421573"/>
        <n v="3.6652659334072732E-2"/>
        <s v="mmol ch4 /m2"/>
        <n v="0.60205627266530115"/>
        <n v="115.59480435173782"/>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9">
  <r>
    <x v="0"/>
    <x v="0"/>
    <x v="0"/>
    <x v="0"/>
    <m/>
  </r>
  <r>
    <x v="1"/>
    <x v="1"/>
    <x v="1"/>
    <x v="1"/>
    <n v="5.2999308943665328E-2"/>
  </r>
  <r>
    <x v="1"/>
    <x v="2"/>
    <x v="2"/>
    <x v="2"/>
    <n v="0"/>
  </r>
  <r>
    <x v="1"/>
    <x v="3"/>
    <x v="3"/>
    <x v="3"/>
    <n v="0"/>
  </r>
  <r>
    <x v="1"/>
    <x v="4"/>
    <x v="4"/>
    <x v="4"/>
    <n v="0"/>
  </r>
  <r>
    <x v="1"/>
    <x v="5"/>
    <x v="5"/>
    <x v="5"/>
    <n v="8.2989331968107774E-2"/>
  </r>
  <r>
    <x v="1"/>
    <x v="6"/>
    <x v="6"/>
    <x v="6"/>
    <n v="5.4150293616840144E-2"/>
  </r>
  <r>
    <x v="1"/>
    <x v="7"/>
    <x v="7"/>
    <x v="7"/>
    <n v="5.5179435558483869E-2"/>
  </r>
  <r>
    <x v="1"/>
    <x v="8"/>
    <x v="8"/>
    <x v="8"/>
    <n v="3.7517621162408754E-2"/>
  </r>
  <r>
    <x v="0"/>
    <x v="0"/>
    <x v="9"/>
    <x v="0"/>
    <m/>
  </r>
  <r>
    <x v="0"/>
    <x v="0"/>
    <x v="0"/>
    <x v="0"/>
    <m/>
  </r>
  <r>
    <x v="2"/>
    <x v="1"/>
    <x v="1"/>
    <x v="9"/>
    <n v="0"/>
  </r>
  <r>
    <x v="2"/>
    <x v="2"/>
    <x v="2"/>
    <x v="10"/>
    <n v="0"/>
  </r>
  <r>
    <x v="2"/>
    <x v="3"/>
    <x v="3"/>
    <x v="11"/>
    <n v="0.12000426619612363"/>
  </r>
  <r>
    <x v="2"/>
    <x v="4"/>
    <x v="4"/>
    <x v="12"/>
    <n v="0.53951212461538678"/>
  </r>
  <r>
    <x v="2"/>
    <x v="5"/>
    <x v="5"/>
    <x v="13"/>
    <n v="0.50121224723751112"/>
  </r>
  <r>
    <x v="2"/>
    <x v="6"/>
    <x v="6"/>
    <x v="14"/>
    <n v="0.39612608952665701"/>
  </r>
  <r>
    <x v="2"/>
    <x v="7"/>
    <x v="7"/>
    <x v="15"/>
    <n v="0.66022929452372048"/>
  </r>
  <r>
    <x v="2"/>
    <x v="8"/>
    <x v="8"/>
    <x v="16"/>
    <n v="1.0336807826660344"/>
  </r>
  <r>
    <x v="0"/>
    <x v="0"/>
    <x v="9"/>
    <x v="0"/>
    <m/>
  </r>
  <r>
    <x v="0"/>
    <x v="0"/>
    <x v="0"/>
    <x v="0"/>
    <m/>
  </r>
  <r>
    <x v="3"/>
    <x v="1"/>
    <x v="1"/>
    <x v="17"/>
    <n v="0"/>
  </r>
  <r>
    <x v="3"/>
    <x v="2"/>
    <x v="2"/>
    <x v="18"/>
    <n v="2.0048347782857447E-2"/>
  </r>
  <r>
    <x v="3"/>
    <x v="3"/>
    <x v="3"/>
    <x v="19"/>
    <n v="0"/>
  </r>
  <r>
    <x v="3"/>
    <x v="4"/>
    <x v="4"/>
    <x v="20"/>
    <n v="0"/>
  </r>
  <r>
    <x v="3"/>
    <x v="5"/>
    <x v="5"/>
    <x v="21"/>
    <n v="0"/>
  </r>
  <r>
    <x v="3"/>
    <x v="6"/>
    <x v="6"/>
    <x v="22"/>
    <n v="3.6525217073381695E-2"/>
  </r>
  <r>
    <x v="3"/>
    <x v="7"/>
    <x v="7"/>
    <x v="23"/>
    <n v="0"/>
  </r>
  <r>
    <x v="3"/>
    <x v="8"/>
    <x v="8"/>
    <x v="24"/>
    <n v="6.0146533175499124E-2"/>
  </r>
  <r>
    <x v="0"/>
    <x v="0"/>
    <x v="9"/>
    <x v="0"/>
    <m/>
  </r>
  <r>
    <x v="0"/>
    <x v="0"/>
    <x v="0"/>
    <x v="0"/>
    <m/>
  </r>
  <r>
    <x v="4"/>
    <x v="1"/>
    <x v="1"/>
    <x v="25"/>
    <n v="0"/>
  </r>
  <r>
    <x v="4"/>
    <x v="2"/>
    <x v="2"/>
    <x v="26"/>
    <n v="0"/>
  </r>
  <r>
    <x v="4"/>
    <x v="3"/>
    <x v="3"/>
    <x v="27"/>
    <n v="0"/>
  </r>
  <r>
    <x v="4"/>
    <x v="4"/>
    <x v="4"/>
    <x v="28"/>
    <n v="0"/>
  </r>
  <r>
    <x v="4"/>
    <x v="5"/>
    <x v="5"/>
    <x v="29"/>
    <n v="0"/>
  </r>
  <r>
    <x v="4"/>
    <x v="6"/>
    <x v="6"/>
    <x v="30"/>
    <n v="0"/>
  </r>
  <r>
    <x v="4"/>
    <x v="7"/>
    <x v="7"/>
    <x v="31"/>
    <n v="0"/>
  </r>
  <r>
    <x v="4"/>
    <x v="8"/>
    <x v="8"/>
    <x v="32"/>
    <n v="0"/>
  </r>
  <r>
    <x v="0"/>
    <x v="0"/>
    <x v="9"/>
    <x v="0"/>
    <m/>
  </r>
  <r>
    <x v="0"/>
    <x v="0"/>
    <x v="0"/>
    <x v="0"/>
    <m/>
  </r>
  <r>
    <x v="5"/>
    <x v="1"/>
    <x v="1"/>
    <x v="33"/>
    <n v="0"/>
  </r>
  <r>
    <x v="5"/>
    <x v="2"/>
    <x v="2"/>
    <x v="34"/>
    <n v="0"/>
  </r>
  <r>
    <x v="5"/>
    <x v="3"/>
    <x v="3"/>
    <x v="35"/>
    <n v="0"/>
  </r>
  <r>
    <x v="5"/>
    <x v="4"/>
    <x v="4"/>
    <x v="36"/>
    <n v="0"/>
  </r>
  <r>
    <x v="5"/>
    <x v="5"/>
    <x v="5"/>
    <x v="37"/>
    <n v="0"/>
  </r>
  <r>
    <x v="5"/>
    <x v="6"/>
    <x v="6"/>
    <x v="38"/>
    <n v="0"/>
  </r>
  <r>
    <x v="5"/>
    <x v="7"/>
    <x v="7"/>
    <x v="39"/>
    <n v="0"/>
  </r>
  <r>
    <x v="5"/>
    <x v="8"/>
    <x v="8"/>
    <x v="40"/>
    <n v="0"/>
  </r>
  <r>
    <x v="0"/>
    <x v="0"/>
    <x v="9"/>
    <x v="0"/>
    <m/>
  </r>
  <r>
    <x v="0"/>
    <x v="0"/>
    <x v="0"/>
    <x v="0"/>
    <m/>
  </r>
  <r>
    <x v="6"/>
    <x v="1"/>
    <x v="1"/>
    <x v="41"/>
    <n v="0"/>
  </r>
  <r>
    <x v="6"/>
    <x v="2"/>
    <x v="2"/>
    <x v="42"/>
    <n v="0"/>
  </r>
  <r>
    <x v="6"/>
    <x v="3"/>
    <x v="3"/>
    <x v="43"/>
    <n v="0"/>
  </r>
  <r>
    <x v="6"/>
    <x v="4"/>
    <x v="4"/>
    <x v="44"/>
    <n v="0"/>
  </r>
  <r>
    <x v="6"/>
    <x v="5"/>
    <x v="5"/>
    <x v="45"/>
    <n v="0"/>
  </r>
  <r>
    <x v="6"/>
    <x v="6"/>
    <x v="6"/>
    <x v="46"/>
    <n v="10.191858167554509"/>
  </r>
  <r>
    <x v="6"/>
    <x v="7"/>
    <x v="7"/>
    <x v="47"/>
    <n v="6.0836338818529256"/>
  </r>
  <r>
    <x v="6"/>
    <x v="8"/>
    <x v="8"/>
    <x v="48"/>
    <n v="0"/>
  </r>
  <r>
    <x v="0"/>
    <x v="0"/>
    <x v="9"/>
    <x v="0"/>
    <m/>
  </r>
  <r>
    <x v="0"/>
    <x v="0"/>
    <x v="0"/>
    <x v="0"/>
    <m/>
  </r>
  <r>
    <x v="7"/>
    <x v="1"/>
    <x v="1"/>
    <x v="49"/>
    <n v="0"/>
  </r>
  <r>
    <x v="7"/>
    <x v="2"/>
    <x v="2"/>
    <x v="50"/>
    <n v="0"/>
  </r>
  <r>
    <x v="7"/>
    <x v="3"/>
    <x v="3"/>
    <x v="51"/>
    <n v="0"/>
  </r>
  <r>
    <x v="7"/>
    <x v="4"/>
    <x v="4"/>
    <x v="52"/>
    <n v="0"/>
  </r>
  <r>
    <x v="7"/>
    <x v="5"/>
    <x v="5"/>
    <x v="53"/>
    <n v="0.2539851151433325"/>
  </r>
  <r>
    <x v="7"/>
    <x v="6"/>
    <x v="6"/>
    <x v="54"/>
    <n v="0"/>
  </r>
  <r>
    <x v="7"/>
    <x v="7"/>
    <x v="7"/>
    <x v="55"/>
    <n v="0.15232414015639448"/>
  </r>
  <r>
    <x v="7"/>
    <x v="8"/>
    <x v="8"/>
    <x v="56"/>
    <n v="7.3897021124009865E-2"/>
  </r>
  <r>
    <x v="0"/>
    <x v="0"/>
    <x v="9"/>
    <x v="0"/>
    <m/>
  </r>
  <r>
    <x v="0"/>
    <x v="0"/>
    <x v="0"/>
    <x v="0"/>
    <m/>
  </r>
  <r>
    <x v="8"/>
    <x v="1"/>
    <x v="1"/>
    <x v="57"/>
    <n v="0"/>
  </r>
  <r>
    <x v="8"/>
    <x v="2"/>
    <x v="2"/>
    <x v="58"/>
    <n v="0"/>
  </r>
  <r>
    <x v="8"/>
    <x v="3"/>
    <x v="3"/>
    <x v="59"/>
    <n v="0"/>
  </r>
  <r>
    <x v="8"/>
    <x v="4"/>
    <x v="4"/>
    <x v="60"/>
    <n v="0"/>
  </r>
  <r>
    <x v="8"/>
    <x v="5"/>
    <x v="5"/>
    <x v="61"/>
    <n v="0"/>
  </r>
  <r>
    <x v="8"/>
    <x v="6"/>
    <x v="6"/>
    <x v="62"/>
    <n v="0.62428768849771121"/>
  </r>
  <r>
    <x v="8"/>
    <x v="7"/>
    <x v="7"/>
    <x v="63"/>
    <n v="0.65350067127906408"/>
  </r>
  <r>
    <x v="8"/>
    <x v="8"/>
    <x v="8"/>
    <x v="64"/>
    <n v="0.16839211174749749"/>
  </r>
  <r>
    <x v="0"/>
    <x v="0"/>
    <x v="9"/>
    <x v="0"/>
    <m/>
  </r>
  <r>
    <x v="0"/>
    <x v="0"/>
    <x v="0"/>
    <x v="0"/>
    <m/>
  </r>
  <r>
    <x v="9"/>
    <x v="1"/>
    <x v="1"/>
    <x v="65"/>
    <n v="0"/>
  </r>
  <r>
    <x v="9"/>
    <x v="2"/>
    <x v="2"/>
    <x v="66"/>
    <n v="0"/>
  </r>
  <r>
    <x v="9"/>
    <x v="3"/>
    <x v="3"/>
    <x v="67"/>
    <n v="0"/>
  </r>
  <r>
    <x v="9"/>
    <x v="4"/>
    <x v="4"/>
    <x v="68"/>
    <n v="0"/>
  </r>
  <r>
    <x v="9"/>
    <x v="5"/>
    <x v="5"/>
    <x v="69"/>
    <n v="0"/>
  </r>
  <r>
    <x v="9"/>
    <x v="6"/>
    <x v="6"/>
    <x v="70"/>
    <n v="0"/>
  </r>
  <r>
    <x v="9"/>
    <x v="7"/>
    <x v="7"/>
    <x v="71"/>
    <n v="0"/>
  </r>
  <r>
    <x v="9"/>
    <x v="8"/>
    <x v="8"/>
    <x v="72"/>
    <n v="0"/>
  </r>
  <r>
    <x v="0"/>
    <x v="0"/>
    <x v="9"/>
    <x v="0"/>
    <m/>
  </r>
  <r>
    <x v="0"/>
    <x v="0"/>
    <x v="0"/>
    <x v="0"/>
    <m/>
  </r>
  <r>
    <x v="10"/>
    <x v="1"/>
    <x v="1"/>
    <x v="73"/>
    <n v="0"/>
  </r>
  <r>
    <x v="10"/>
    <x v="2"/>
    <x v="2"/>
    <x v="74"/>
    <n v="0"/>
  </r>
  <r>
    <x v="10"/>
    <x v="3"/>
    <x v="3"/>
    <x v="75"/>
    <n v="0"/>
  </r>
  <r>
    <x v="10"/>
    <x v="4"/>
    <x v="4"/>
    <x v="76"/>
    <n v="0"/>
  </r>
  <r>
    <x v="10"/>
    <x v="5"/>
    <x v="5"/>
    <x v="77"/>
    <n v="0"/>
  </r>
  <r>
    <x v="10"/>
    <x v="6"/>
    <x v="6"/>
    <x v="78"/>
    <n v="0"/>
  </r>
  <r>
    <x v="10"/>
    <x v="7"/>
    <x v="7"/>
    <x v="79"/>
    <n v="0"/>
  </r>
  <r>
    <x v="10"/>
    <x v="8"/>
    <x v="8"/>
    <x v="80"/>
    <n v="0"/>
  </r>
  <r>
    <x v="0"/>
    <x v="0"/>
    <x v="9"/>
    <x v="0"/>
    <m/>
  </r>
  <r>
    <x v="0"/>
    <x v="0"/>
    <x v="0"/>
    <x v="0"/>
    <m/>
  </r>
  <r>
    <x v="11"/>
    <x v="1"/>
    <x v="1"/>
    <x v="81"/>
    <n v="0"/>
  </r>
  <r>
    <x v="11"/>
    <x v="2"/>
    <x v="2"/>
    <x v="82"/>
    <n v="0"/>
  </r>
  <r>
    <x v="11"/>
    <x v="3"/>
    <x v="3"/>
    <x v="83"/>
    <n v="0"/>
  </r>
  <r>
    <x v="11"/>
    <x v="4"/>
    <x v="4"/>
    <x v="84"/>
    <n v="0"/>
  </r>
  <r>
    <x v="11"/>
    <x v="5"/>
    <x v="5"/>
    <x v="85"/>
    <n v="0"/>
  </r>
  <r>
    <x v="11"/>
    <x v="6"/>
    <x v="6"/>
    <x v="86"/>
    <n v="0"/>
  </r>
  <r>
    <x v="11"/>
    <x v="7"/>
    <x v="7"/>
    <x v="87"/>
    <n v="0"/>
  </r>
  <r>
    <x v="11"/>
    <x v="8"/>
    <x v="8"/>
    <x v="88"/>
    <n v="0"/>
  </r>
  <r>
    <x v="0"/>
    <x v="0"/>
    <x v="9"/>
    <x v="0"/>
    <m/>
  </r>
  <r>
    <x v="0"/>
    <x v="0"/>
    <x v="0"/>
    <x v="0"/>
    <m/>
  </r>
  <r>
    <x v="12"/>
    <x v="1"/>
    <x v="1"/>
    <x v="89"/>
    <n v="0"/>
  </r>
  <r>
    <x v="12"/>
    <x v="2"/>
    <x v="2"/>
    <x v="90"/>
    <n v="0"/>
  </r>
  <r>
    <x v="12"/>
    <x v="3"/>
    <x v="3"/>
    <x v="91"/>
    <n v="0"/>
  </r>
  <r>
    <x v="12"/>
    <x v="4"/>
    <x v="4"/>
    <x v="92"/>
    <n v="0"/>
  </r>
  <r>
    <x v="12"/>
    <x v="5"/>
    <x v="5"/>
    <x v="93"/>
    <n v="0"/>
  </r>
  <r>
    <x v="12"/>
    <x v="6"/>
    <x v="6"/>
    <x v="94"/>
    <n v="0"/>
  </r>
  <r>
    <x v="12"/>
    <x v="7"/>
    <x v="7"/>
    <x v="95"/>
    <n v="0"/>
  </r>
  <r>
    <x v="12"/>
    <x v="8"/>
    <x v="8"/>
    <x v="96"/>
    <n v="0"/>
  </r>
  <r>
    <x v="0"/>
    <x v="0"/>
    <x v="9"/>
    <x v="0"/>
    <m/>
  </r>
  <r>
    <x v="0"/>
    <x v="0"/>
    <x v="0"/>
    <x v="0"/>
    <m/>
  </r>
  <r>
    <x v="13"/>
    <x v="1"/>
    <x v="1"/>
    <x v="97"/>
    <n v="0"/>
  </r>
  <r>
    <x v="13"/>
    <x v="2"/>
    <x v="2"/>
    <x v="98"/>
    <n v="0"/>
  </r>
  <r>
    <x v="13"/>
    <x v="3"/>
    <x v="3"/>
    <x v="99"/>
    <n v="0"/>
  </r>
  <r>
    <x v="13"/>
    <x v="4"/>
    <x v="4"/>
    <x v="100"/>
    <n v="0"/>
  </r>
  <r>
    <x v="13"/>
    <x v="5"/>
    <x v="5"/>
    <x v="101"/>
    <n v="0"/>
  </r>
  <r>
    <x v="13"/>
    <x v="6"/>
    <x v="6"/>
    <x v="102"/>
    <n v="0"/>
  </r>
  <r>
    <x v="13"/>
    <x v="7"/>
    <x v="7"/>
    <x v="103"/>
    <n v="0"/>
  </r>
  <r>
    <x v="13"/>
    <x v="8"/>
    <x v="8"/>
    <x v="104"/>
    <n v="0"/>
  </r>
  <r>
    <x v="0"/>
    <x v="0"/>
    <x v="9"/>
    <x v="0"/>
    <m/>
  </r>
  <r>
    <x v="0"/>
    <x v="0"/>
    <x v="0"/>
    <x v="0"/>
    <m/>
  </r>
  <r>
    <x v="14"/>
    <x v="1"/>
    <x v="1"/>
    <x v="105"/>
    <n v="0"/>
  </r>
  <r>
    <x v="14"/>
    <x v="2"/>
    <x v="2"/>
    <x v="106"/>
    <n v="0"/>
  </r>
  <r>
    <x v="14"/>
    <x v="3"/>
    <x v="3"/>
    <x v="107"/>
    <n v="1.5839920348529747E-2"/>
  </r>
  <r>
    <x v="14"/>
    <x v="4"/>
    <x v="4"/>
    <x v="108"/>
    <n v="0"/>
  </r>
  <r>
    <x v="14"/>
    <x v="5"/>
    <x v="5"/>
    <x v="109"/>
    <n v="0"/>
  </r>
  <r>
    <x v="14"/>
    <x v="6"/>
    <x v="6"/>
    <x v="110"/>
    <n v="0"/>
  </r>
  <r>
    <x v="14"/>
    <x v="7"/>
    <x v="7"/>
    <x v="111"/>
    <n v="0"/>
  </r>
  <r>
    <x v="14"/>
    <x v="8"/>
    <x v="8"/>
    <x v="112"/>
    <n v="0"/>
  </r>
  <r>
    <x v="0"/>
    <x v="0"/>
    <x v="9"/>
    <x v="0"/>
    <m/>
  </r>
  <r>
    <x v="0"/>
    <x v="0"/>
    <x v="0"/>
    <x v="0"/>
    <m/>
  </r>
  <r>
    <x v="15"/>
    <x v="1"/>
    <x v="1"/>
    <x v="113"/>
    <n v="0"/>
  </r>
  <r>
    <x v="15"/>
    <x v="2"/>
    <x v="2"/>
    <x v="114"/>
    <n v="0"/>
  </r>
  <r>
    <x v="15"/>
    <x v="3"/>
    <x v="3"/>
    <x v="115"/>
    <n v="0"/>
  </r>
  <r>
    <x v="15"/>
    <x v="4"/>
    <x v="4"/>
    <x v="116"/>
    <n v="0"/>
  </r>
  <r>
    <x v="15"/>
    <x v="5"/>
    <x v="5"/>
    <x v="117"/>
    <n v="0"/>
  </r>
  <r>
    <x v="15"/>
    <x v="6"/>
    <x v="6"/>
    <x v="118"/>
    <n v="0.10336172760865879"/>
  </r>
  <r>
    <x v="15"/>
    <x v="7"/>
    <x v="7"/>
    <x v="119"/>
    <n v="0.48406173758161919"/>
  </r>
  <r>
    <x v="15"/>
    <x v="8"/>
    <x v="8"/>
    <x v="120"/>
    <n v="0"/>
  </r>
  <r>
    <x v="0"/>
    <x v="0"/>
    <x v="9"/>
    <x v="0"/>
    <m/>
  </r>
  <r>
    <x v="0"/>
    <x v="0"/>
    <x v="0"/>
    <x v="0"/>
    <m/>
  </r>
  <r>
    <x v="16"/>
    <x v="1"/>
    <x v="1"/>
    <x v="121"/>
    <n v="0"/>
  </r>
  <r>
    <x v="16"/>
    <x v="2"/>
    <x v="2"/>
    <x v="122"/>
    <n v="0"/>
  </r>
  <r>
    <x v="16"/>
    <x v="3"/>
    <x v="3"/>
    <x v="123"/>
    <n v="0"/>
  </r>
  <r>
    <x v="16"/>
    <x v="4"/>
    <x v="4"/>
    <x v="124"/>
    <n v="0"/>
  </r>
  <r>
    <x v="16"/>
    <x v="5"/>
    <x v="5"/>
    <x v="125"/>
    <n v="0"/>
  </r>
  <r>
    <x v="16"/>
    <x v="6"/>
    <x v="6"/>
    <x v="126"/>
    <n v="6.0724530615150736E-3"/>
  </r>
  <r>
    <x v="16"/>
    <x v="7"/>
    <x v="7"/>
    <x v="127"/>
    <n v="2.0246630229751091E-2"/>
  </r>
  <r>
    <x v="16"/>
    <x v="8"/>
    <x v="8"/>
    <x v="128"/>
    <n v="0"/>
  </r>
  <r>
    <x v="0"/>
    <x v="0"/>
    <x v="9"/>
    <x v="0"/>
    <m/>
  </r>
  <r>
    <x v="0"/>
    <x v="0"/>
    <x v="0"/>
    <x v="0"/>
    <m/>
  </r>
  <r>
    <x v="17"/>
    <x v="1"/>
    <x v="1"/>
    <x v="129"/>
    <n v="0"/>
  </r>
  <r>
    <x v="17"/>
    <x v="2"/>
    <x v="2"/>
    <x v="130"/>
    <n v="0"/>
  </r>
  <r>
    <x v="17"/>
    <x v="3"/>
    <x v="3"/>
    <x v="131"/>
    <n v="0"/>
  </r>
  <r>
    <x v="17"/>
    <x v="4"/>
    <x v="4"/>
    <x v="132"/>
    <n v="0"/>
  </r>
  <r>
    <x v="17"/>
    <x v="5"/>
    <x v="5"/>
    <x v="133"/>
    <n v="0"/>
  </r>
  <r>
    <x v="17"/>
    <x v="6"/>
    <x v="6"/>
    <x v="134"/>
    <n v="0"/>
  </r>
  <r>
    <x v="17"/>
    <x v="7"/>
    <x v="7"/>
    <x v="135"/>
    <n v="0"/>
  </r>
  <r>
    <x v="17"/>
    <x v="8"/>
    <x v="8"/>
    <x v="136"/>
    <n v="0"/>
  </r>
  <r>
    <x v="0"/>
    <x v="0"/>
    <x v="9"/>
    <x v="0"/>
    <m/>
  </r>
  <r>
    <x v="0"/>
    <x v="0"/>
    <x v="0"/>
    <x v="0"/>
    <m/>
  </r>
  <r>
    <x v="18"/>
    <x v="1"/>
    <x v="1"/>
    <x v="137"/>
    <n v="0"/>
  </r>
  <r>
    <x v="18"/>
    <x v="2"/>
    <x v="2"/>
    <x v="138"/>
    <n v="0"/>
  </r>
  <r>
    <x v="18"/>
    <x v="3"/>
    <x v="3"/>
    <x v="139"/>
    <n v="0"/>
  </r>
  <r>
    <x v="18"/>
    <x v="4"/>
    <x v="4"/>
    <x v="140"/>
    <n v="0"/>
  </r>
  <r>
    <x v="18"/>
    <x v="5"/>
    <x v="5"/>
    <x v="141"/>
    <n v="0"/>
  </r>
  <r>
    <x v="18"/>
    <x v="6"/>
    <x v="6"/>
    <x v="142"/>
    <n v="0"/>
  </r>
  <r>
    <x v="18"/>
    <x v="7"/>
    <x v="7"/>
    <x v="143"/>
    <n v="0"/>
  </r>
  <r>
    <x v="18"/>
    <x v="8"/>
    <x v="8"/>
    <x v="144"/>
    <n v="0"/>
  </r>
  <r>
    <x v="18"/>
    <x v="0"/>
    <x v="9"/>
    <x v="0"/>
    <m/>
  </r>
  <r>
    <x v="0"/>
    <x v="0"/>
    <x v="0"/>
    <x v="0"/>
    <m/>
  </r>
  <r>
    <x v="19"/>
    <x v="1"/>
    <x v="1"/>
    <x v="145"/>
    <n v="0"/>
  </r>
  <r>
    <x v="19"/>
    <x v="2"/>
    <x v="2"/>
    <x v="146"/>
    <n v="0"/>
  </r>
  <r>
    <x v="19"/>
    <x v="3"/>
    <x v="3"/>
    <x v="147"/>
    <n v="0"/>
  </r>
  <r>
    <x v="19"/>
    <x v="4"/>
    <x v="4"/>
    <x v="148"/>
    <n v="0"/>
  </r>
  <r>
    <x v="19"/>
    <x v="5"/>
    <x v="5"/>
    <x v="149"/>
    <n v="0"/>
  </r>
  <r>
    <x v="19"/>
    <x v="6"/>
    <x v="6"/>
    <x v="150"/>
    <n v="0"/>
  </r>
  <r>
    <x v="19"/>
    <x v="7"/>
    <x v="7"/>
    <x v="151"/>
    <n v="0"/>
  </r>
  <r>
    <x v="19"/>
    <x v="8"/>
    <x v="8"/>
    <x v="152"/>
    <n v="1.3588587621925018E-2"/>
  </r>
  <r>
    <x v="0"/>
    <x v="0"/>
    <x v="9"/>
    <x v="0"/>
    <m/>
  </r>
  <r>
    <x v="0"/>
    <x v="0"/>
    <x v="0"/>
    <x v="0"/>
    <m/>
  </r>
  <r>
    <x v="20"/>
    <x v="1"/>
    <x v="1"/>
    <x v="153"/>
    <n v="0"/>
  </r>
  <r>
    <x v="20"/>
    <x v="2"/>
    <x v="2"/>
    <x v="154"/>
    <n v="0"/>
  </r>
  <r>
    <x v="20"/>
    <x v="3"/>
    <x v="3"/>
    <x v="155"/>
    <n v="0"/>
  </r>
  <r>
    <x v="20"/>
    <x v="4"/>
    <x v="4"/>
    <x v="156"/>
    <n v="0"/>
  </r>
  <r>
    <x v="20"/>
    <x v="5"/>
    <x v="5"/>
    <x v="157"/>
    <n v="0"/>
  </r>
  <r>
    <x v="20"/>
    <x v="6"/>
    <x v="6"/>
    <x v="158"/>
    <n v="0"/>
  </r>
  <r>
    <x v="20"/>
    <x v="7"/>
    <x v="7"/>
    <x v="159"/>
    <n v="0"/>
  </r>
  <r>
    <x v="20"/>
    <x v="8"/>
    <x v="8"/>
    <x v="160"/>
    <n v="0"/>
  </r>
  <r>
    <x v="0"/>
    <x v="0"/>
    <x v="9"/>
    <x v="0"/>
    <m/>
  </r>
  <r>
    <x v="0"/>
    <x v="0"/>
    <x v="0"/>
    <x v="0"/>
    <m/>
  </r>
  <r>
    <x v="21"/>
    <x v="1"/>
    <x v="1"/>
    <x v="161"/>
    <n v="0"/>
  </r>
  <r>
    <x v="21"/>
    <x v="2"/>
    <x v="2"/>
    <x v="162"/>
    <n v="0"/>
  </r>
  <r>
    <x v="21"/>
    <x v="3"/>
    <x v="3"/>
    <x v="163"/>
    <n v="0"/>
  </r>
  <r>
    <x v="21"/>
    <x v="4"/>
    <x v="4"/>
    <x v="164"/>
    <n v="0"/>
  </r>
  <r>
    <x v="21"/>
    <x v="5"/>
    <x v="5"/>
    <x v="165"/>
    <n v="0"/>
  </r>
  <r>
    <x v="21"/>
    <x v="6"/>
    <x v="6"/>
    <x v="166"/>
    <n v="0"/>
  </r>
  <r>
    <x v="21"/>
    <x v="7"/>
    <x v="7"/>
    <x v="167"/>
    <n v="0"/>
  </r>
  <r>
    <x v="21"/>
    <x v="8"/>
    <x v="8"/>
    <x v="168"/>
    <n v="0"/>
  </r>
  <r>
    <x v="0"/>
    <x v="0"/>
    <x v="9"/>
    <x v="0"/>
    <m/>
  </r>
  <r>
    <x v="0"/>
    <x v="0"/>
    <x v="0"/>
    <x v="0"/>
    <m/>
  </r>
  <r>
    <x v="22"/>
    <x v="1"/>
    <x v="1"/>
    <x v="169"/>
    <n v="4.2895332096387101E-2"/>
  </r>
  <r>
    <x v="22"/>
    <x v="2"/>
    <x v="2"/>
    <x v="170"/>
    <n v="0"/>
  </r>
  <r>
    <x v="22"/>
    <x v="3"/>
    <x v="3"/>
    <x v="171"/>
    <n v="0"/>
  </r>
  <r>
    <x v="22"/>
    <x v="4"/>
    <x v="4"/>
    <x v="172"/>
    <n v="0"/>
  </r>
  <r>
    <x v="22"/>
    <x v="5"/>
    <x v="5"/>
    <x v="173"/>
    <n v="0"/>
  </r>
  <r>
    <x v="22"/>
    <x v="6"/>
    <x v="6"/>
    <x v="174"/>
    <n v="0"/>
  </r>
  <r>
    <x v="22"/>
    <x v="7"/>
    <x v="7"/>
    <x v="175"/>
    <n v="0"/>
  </r>
  <r>
    <x v="22"/>
    <x v="8"/>
    <x v="8"/>
    <x v="176"/>
    <n v="0"/>
  </r>
  <r>
    <x v="0"/>
    <x v="0"/>
    <x v="9"/>
    <x v="0"/>
    <m/>
  </r>
  <r>
    <x v="0"/>
    <x v="0"/>
    <x v="10"/>
    <x v="0"/>
    <m/>
  </r>
  <r>
    <x v="0"/>
    <x v="0"/>
    <x v="10"/>
    <x v="177"/>
    <s v="Average"/>
  </r>
  <r>
    <x v="0"/>
    <x v="0"/>
    <x v="10"/>
    <x v="178"/>
    <s v="SU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r>
    <x v="0"/>
    <x v="0"/>
    <x v="10"/>
    <x v="0"/>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4">
  <r>
    <x v="0"/>
    <x v="0"/>
    <n v="-40"/>
    <x v="0"/>
    <n v="0.15273402327102095"/>
  </r>
  <r>
    <x v="0"/>
    <x v="1"/>
    <n v="-35"/>
    <x v="1"/>
    <n v="5.7945496138703312E-2"/>
  </r>
  <r>
    <x v="0"/>
    <x v="2"/>
    <n v="-30"/>
    <x v="2"/>
    <n v="7.6317455023054967E-2"/>
  </r>
  <r>
    <x v="0"/>
    <x v="3"/>
    <n v="-25"/>
    <x v="3"/>
    <n v="0.15222240385211988"/>
  </r>
  <r>
    <x v="0"/>
    <x v="4"/>
    <n v="-20"/>
    <x v="4"/>
    <n v="7.121291083585414E-2"/>
  </r>
  <r>
    <x v="0"/>
    <x v="5"/>
    <n v="-15"/>
    <x v="5"/>
    <n v="0.11055509645117352"/>
  </r>
  <r>
    <x v="0"/>
    <x v="6"/>
    <n v="-10"/>
    <x v="6"/>
    <n v="0.27817567225129197"/>
  </r>
  <r>
    <x v="0"/>
    <x v="7"/>
    <n v="-2"/>
    <x v="7"/>
    <n v="5.514418916272007E-2"/>
  </r>
  <r>
    <x v="1"/>
    <x v="8"/>
    <n v="0"/>
    <x v="8"/>
    <m/>
  </r>
  <r>
    <x v="2"/>
    <x v="0"/>
    <n v="-40"/>
    <x v="9"/>
    <n v="2.9626319959017624"/>
  </r>
  <r>
    <x v="2"/>
    <x v="1"/>
    <n v="-35"/>
    <x v="10"/>
    <n v="1.6353508979386226"/>
  </r>
  <r>
    <x v="2"/>
    <x v="2"/>
    <n v="-30"/>
    <x v="11"/>
    <n v="2.6049960476023633"/>
  </r>
  <r>
    <x v="2"/>
    <x v="3"/>
    <n v="-25"/>
    <x v="12"/>
    <n v="1.2532690026247895"/>
  </r>
  <r>
    <x v="2"/>
    <x v="4"/>
    <n v="-20"/>
    <x v="13"/>
    <n v="0.41858337096605164"/>
  </r>
  <r>
    <x v="2"/>
    <x v="5"/>
    <n v="-15"/>
    <x v="14"/>
    <n v="0.1197308508776503"/>
  </r>
  <r>
    <x v="2"/>
    <x v="6"/>
    <n v="-10"/>
    <x v="15"/>
    <n v="0.44790294207355236"/>
  </r>
  <r>
    <x v="2"/>
    <x v="7"/>
    <n v="-2"/>
    <x v="16"/>
    <n v="5.1932838013967919E-2"/>
  </r>
  <r>
    <x v="1"/>
    <x v="8"/>
    <n v="0"/>
    <x v="8"/>
    <m/>
  </r>
  <r>
    <x v="3"/>
    <x v="0"/>
    <n v="-40"/>
    <x v="17"/>
    <n v="6.8933312623381537E-2"/>
  </r>
  <r>
    <x v="3"/>
    <x v="1"/>
    <n v="-35"/>
    <x v="18"/>
    <n v="8.3904753219487427E-2"/>
  </r>
  <r>
    <x v="3"/>
    <x v="2"/>
    <n v="-30"/>
    <x v="19"/>
    <n v="0.33879926637547814"/>
  </r>
  <r>
    <x v="3"/>
    <x v="3"/>
    <n v="-25"/>
    <x v="20"/>
    <n v="2.1056296885111454"/>
  </r>
  <r>
    <x v="3"/>
    <x v="4"/>
    <n v="-20"/>
    <x v="21"/>
    <n v="2.5417191827446128"/>
  </r>
  <r>
    <x v="3"/>
    <x v="5"/>
    <n v="-15"/>
    <x v="22"/>
    <n v="1.1782236070073888"/>
  </r>
  <r>
    <x v="3"/>
    <x v="6"/>
    <n v="-10"/>
    <x v="23"/>
    <n v="0.96695645561226884"/>
  </r>
  <r>
    <x v="3"/>
    <x v="7"/>
    <n v="-2"/>
    <x v="24"/>
    <n v="0.97324477937445086"/>
  </r>
  <r>
    <x v="1"/>
    <x v="8"/>
    <n v="0"/>
    <x v="8"/>
    <m/>
  </r>
  <r>
    <x v="4"/>
    <x v="0"/>
    <n v="-40"/>
    <x v="25"/>
    <n v="0.14801357135806595"/>
  </r>
  <r>
    <x v="4"/>
    <x v="1"/>
    <n v="-35"/>
    <x v="26"/>
    <n v="0.19340743352859016"/>
  </r>
  <r>
    <x v="4"/>
    <x v="2"/>
    <n v="-30"/>
    <x v="27"/>
    <n v="0.26390300930384747"/>
  </r>
  <r>
    <x v="4"/>
    <x v="3"/>
    <n v="-25"/>
    <x v="28"/>
    <n v="0.19169596664588784"/>
  </r>
  <r>
    <x v="4"/>
    <x v="4"/>
    <n v="-20"/>
    <x v="29"/>
    <n v="0.14016564105461196"/>
  </r>
  <r>
    <x v="4"/>
    <x v="5"/>
    <n v="-15"/>
    <x v="30"/>
    <n v="0.19000805367325224"/>
  </r>
  <r>
    <x v="4"/>
    <x v="6"/>
    <n v="-10"/>
    <x v="31"/>
    <n v="0.86919840880346"/>
  </r>
  <r>
    <x v="4"/>
    <x v="7"/>
    <n v="-2"/>
    <x v="32"/>
    <n v="0.34026722082829863"/>
  </r>
  <r>
    <x v="1"/>
    <x v="8"/>
    <n v="0"/>
    <x v="8"/>
    <m/>
  </r>
  <r>
    <x v="5"/>
    <x v="0"/>
    <n v="-40"/>
    <x v="33"/>
    <n v="0.58861946137049015"/>
  </r>
  <r>
    <x v="5"/>
    <x v="1"/>
    <n v="-35"/>
    <x v="34"/>
    <n v="0.43940501417329098"/>
  </r>
  <r>
    <x v="5"/>
    <x v="2"/>
    <n v="-30"/>
    <x v="35"/>
    <n v="1.8296675076279307"/>
  </r>
  <r>
    <x v="5"/>
    <x v="3"/>
    <n v="-25"/>
    <x v="36"/>
    <n v="0.69040455657843391"/>
  </r>
  <r>
    <x v="5"/>
    <x v="4"/>
    <n v="-20"/>
    <x v="37"/>
    <n v="0.29992539839396454"/>
  </r>
  <r>
    <x v="5"/>
    <x v="5"/>
    <n v="-15"/>
    <x v="38"/>
    <n v="0.13191702494854476"/>
  </r>
  <r>
    <x v="5"/>
    <x v="6"/>
    <n v="-10"/>
    <x v="39"/>
    <n v="0.28651384552639558"/>
  </r>
  <r>
    <x v="5"/>
    <x v="7"/>
    <n v="-2"/>
    <x v="40"/>
    <n v="0.37086712510103936"/>
  </r>
  <r>
    <x v="1"/>
    <x v="8"/>
    <n v="0"/>
    <x v="8"/>
    <m/>
  </r>
  <r>
    <x v="6"/>
    <x v="0"/>
    <n v="-40"/>
    <x v="41"/>
    <n v="4.0413962087356294"/>
  </r>
  <r>
    <x v="6"/>
    <x v="1"/>
    <n v="-35"/>
    <x v="42"/>
    <n v="2.1499366159576971"/>
  </r>
  <r>
    <x v="6"/>
    <x v="2"/>
    <n v="-30"/>
    <x v="43"/>
    <n v="0.44853334703193459"/>
  </r>
  <r>
    <x v="6"/>
    <x v="3"/>
    <n v="-25"/>
    <x v="44"/>
    <n v="5.7052774231768311"/>
  </r>
  <r>
    <x v="6"/>
    <x v="4"/>
    <n v="-20"/>
    <x v="45"/>
    <n v="0.56886573840645216"/>
  </r>
  <r>
    <x v="6"/>
    <x v="5"/>
    <n v="-15"/>
    <x v="46"/>
    <n v="0.32423527428110643"/>
  </r>
  <r>
    <x v="6"/>
    <x v="6"/>
    <n v="-10"/>
    <x v="47"/>
    <n v="5.6220646779994353E-2"/>
  </r>
  <r>
    <x v="6"/>
    <x v="7"/>
    <n v="-2"/>
    <x v="48"/>
    <n v="0.51845587986762665"/>
  </r>
  <r>
    <x v="1"/>
    <x v="8"/>
    <n v="0"/>
    <x v="8"/>
    <m/>
  </r>
  <r>
    <x v="7"/>
    <x v="0"/>
    <n v="-40"/>
    <x v="49"/>
    <n v="1.8693546195769102"/>
  </r>
  <r>
    <x v="7"/>
    <x v="1"/>
    <n v="-35"/>
    <x v="50"/>
    <m/>
  </r>
  <r>
    <x v="7"/>
    <x v="2"/>
    <n v="-30"/>
    <x v="51"/>
    <n v="0.90707309600308295"/>
  </r>
  <r>
    <x v="7"/>
    <x v="3"/>
    <n v="-25"/>
    <x v="52"/>
    <n v="6.8331380961039093E-2"/>
  </r>
  <r>
    <x v="7"/>
    <x v="4"/>
    <n v="-20"/>
    <x v="53"/>
    <n v="3.5089438246133059E-2"/>
  </r>
  <r>
    <x v="7"/>
    <x v="5"/>
    <n v="-15"/>
    <x v="54"/>
    <n v="9.9798228346460086E-2"/>
  </r>
  <r>
    <x v="7"/>
    <x v="6"/>
    <n v="-10"/>
    <x v="55"/>
    <n v="0.1303633885695348"/>
  </r>
  <r>
    <x v="7"/>
    <x v="7"/>
    <n v="-2"/>
    <x v="56"/>
    <n v="0.18942691839414003"/>
  </r>
  <r>
    <x v="1"/>
    <x v="8"/>
    <n v="0"/>
    <x v="8"/>
    <m/>
  </r>
  <r>
    <x v="8"/>
    <x v="0"/>
    <n v="-40"/>
    <x v="57"/>
    <n v="9.6374878214335991E-2"/>
  </r>
  <r>
    <x v="8"/>
    <x v="1"/>
    <n v="-35"/>
    <x v="58"/>
    <n v="0.13725897765418824"/>
  </r>
  <r>
    <x v="8"/>
    <x v="2"/>
    <n v="-30"/>
    <x v="59"/>
    <n v="0.34231996024911499"/>
  </r>
  <r>
    <x v="8"/>
    <x v="3"/>
    <n v="-25"/>
    <x v="60"/>
    <n v="0.10404233392258583"/>
  </r>
  <r>
    <x v="8"/>
    <x v="4"/>
    <n v="-20"/>
    <x v="61"/>
    <n v="9.4704647082323443E-2"/>
  </r>
  <r>
    <x v="8"/>
    <x v="5"/>
    <n v="-15"/>
    <x v="62"/>
    <n v="6.7082870705669942E-2"/>
  </r>
  <r>
    <x v="8"/>
    <x v="6"/>
    <n v="-10"/>
    <x v="63"/>
    <n v="8.6118261238841462E-2"/>
  </r>
  <r>
    <x v="8"/>
    <x v="7"/>
    <n v="-2"/>
    <x v="64"/>
    <n v="5.2629990236878747E-2"/>
  </r>
  <r>
    <x v="1"/>
    <x v="8"/>
    <m/>
    <x v="8"/>
    <m/>
  </r>
  <r>
    <x v="9"/>
    <x v="0"/>
    <n v="-40"/>
    <x v="65"/>
    <n v="0.44528020136256247"/>
  </r>
  <r>
    <x v="9"/>
    <x v="1"/>
    <n v="-35"/>
    <x v="66"/>
    <n v="0.25739815048133341"/>
  </r>
  <r>
    <x v="9"/>
    <x v="2"/>
    <n v="-30"/>
    <x v="67"/>
    <n v="0.40353738683662194"/>
  </r>
  <r>
    <x v="9"/>
    <x v="3"/>
    <n v="-25"/>
    <x v="68"/>
    <n v="0.58895766794640636"/>
  </r>
  <r>
    <x v="9"/>
    <x v="4"/>
    <n v="-20"/>
    <x v="69"/>
    <n v="0.28744606213381718"/>
  </r>
  <r>
    <x v="9"/>
    <x v="5"/>
    <n v="-15"/>
    <x v="70"/>
    <n v="0.23285639749981255"/>
  </r>
  <r>
    <x v="9"/>
    <x v="6"/>
    <n v="-10"/>
    <x v="71"/>
    <n v="0.16170815466543698"/>
  </r>
  <r>
    <x v="9"/>
    <x v="7"/>
    <n v="-2"/>
    <x v="72"/>
    <n v="0.17143258873282274"/>
  </r>
  <r>
    <x v="1"/>
    <x v="8"/>
    <m/>
    <x v="8"/>
    <m/>
  </r>
  <r>
    <x v="10"/>
    <x v="0"/>
    <n v="-40"/>
    <x v="73"/>
    <n v="6.6221758872864328E-3"/>
  </r>
  <r>
    <x v="10"/>
    <x v="1"/>
    <n v="-35"/>
    <x v="74"/>
    <n v="9.6558070528173379E-3"/>
  </r>
  <r>
    <x v="10"/>
    <x v="2"/>
    <n v="-30"/>
    <x v="75"/>
    <n v="9.7678133810669195E-3"/>
  </r>
  <r>
    <x v="10"/>
    <x v="3"/>
    <n v="-25"/>
    <x v="76"/>
    <n v="8.038979715993988E-2"/>
  </r>
  <r>
    <x v="10"/>
    <x v="4"/>
    <n v="-20"/>
    <x v="77"/>
    <n v="7.0759467562418507E-2"/>
  </r>
  <r>
    <x v="10"/>
    <x v="5"/>
    <n v="-15"/>
    <x v="78"/>
    <n v="5.5630691993710256E-2"/>
  </r>
  <r>
    <x v="10"/>
    <x v="6"/>
    <n v="-10"/>
    <x v="79"/>
    <n v="0.23983718923164765"/>
  </r>
  <r>
    <x v="10"/>
    <x v="7"/>
    <n v="-2"/>
    <x v="80"/>
    <n v="0.9260078289014877"/>
  </r>
  <r>
    <x v="1"/>
    <x v="8"/>
    <m/>
    <x v="8"/>
    <m/>
  </r>
  <r>
    <x v="11"/>
    <x v="0"/>
    <n v="-40"/>
    <x v="81"/>
    <n v="0.12632328870931414"/>
  </r>
  <r>
    <x v="11"/>
    <x v="1"/>
    <n v="-35"/>
    <x v="82"/>
    <n v="4.5802532970223415E-2"/>
  </r>
  <r>
    <x v="11"/>
    <x v="2"/>
    <n v="-30"/>
    <x v="83"/>
    <n v="4.3691581712916906E-2"/>
  </r>
  <r>
    <x v="11"/>
    <x v="3"/>
    <n v="-25"/>
    <x v="84"/>
    <n v="0.11684491261313962"/>
  </r>
  <r>
    <x v="11"/>
    <x v="4"/>
    <n v="-20"/>
    <x v="85"/>
    <n v="0.11210745345718488"/>
  </r>
  <r>
    <x v="11"/>
    <x v="5"/>
    <n v="-15"/>
    <x v="86"/>
    <n v="0.11131860109513604"/>
  </r>
  <r>
    <x v="11"/>
    <x v="6"/>
    <n v="-10"/>
    <x v="87"/>
    <n v="2.3620909856595156"/>
  </r>
  <r>
    <x v="11"/>
    <x v="7"/>
    <n v="-2"/>
    <x v="88"/>
    <n v="0.3017672629716599"/>
  </r>
  <r>
    <x v="1"/>
    <x v="8"/>
    <m/>
    <x v="8"/>
    <m/>
  </r>
  <r>
    <x v="12"/>
    <x v="0"/>
    <n v="-40"/>
    <x v="89"/>
    <n v="2.0787221592619742"/>
  </r>
  <r>
    <x v="12"/>
    <x v="1"/>
    <n v="-35"/>
    <x v="90"/>
    <n v="2.3244021873332694"/>
  </r>
  <r>
    <x v="12"/>
    <x v="2"/>
    <n v="-30"/>
    <x v="91"/>
    <n v="0.98836929722981226"/>
  </r>
  <r>
    <x v="12"/>
    <x v="3"/>
    <n v="-25"/>
    <x v="92"/>
    <n v="0.15658691786958379"/>
  </r>
  <r>
    <x v="12"/>
    <x v="4"/>
    <n v="-20"/>
    <x v="93"/>
    <n v="9.1429965093726293E-2"/>
  </r>
  <r>
    <x v="12"/>
    <x v="5"/>
    <n v="-15"/>
    <x v="94"/>
    <n v="6.9031991975366455E-2"/>
  </r>
  <r>
    <x v="12"/>
    <x v="6"/>
    <n v="-10"/>
    <x v="95"/>
    <n v="1.7332579744328442"/>
  </r>
  <r>
    <x v="12"/>
    <x v="7"/>
    <n v="-2"/>
    <x v="96"/>
    <n v="0.70279755186968007"/>
  </r>
  <r>
    <x v="1"/>
    <x v="8"/>
    <m/>
    <x v="8"/>
    <m/>
  </r>
  <r>
    <x v="13"/>
    <x v="0"/>
    <n v="-40"/>
    <x v="97"/>
    <n v="0.87885117596055951"/>
  </r>
  <r>
    <x v="13"/>
    <x v="1"/>
    <n v="-35"/>
    <x v="98"/>
    <n v="1.9254236723086955"/>
  </r>
  <r>
    <x v="13"/>
    <x v="2"/>
    <n v="-30"/>
    <x v="99"/>
    <n v="0.5576808420505478"/>
  </r>
  <r>
    <x v="13"/>
    <x v="3"/>
    <n v="-25"/>
    <x v="100"/>
    <n v="0.21411755102079646"/>
  </r>
  <r>
    <x v="13"/>
    <x v="4"/>
    <n v="-20"/>
    <x v="101"/>
    <n v="6.1792613664297336E-2"/>
  </r>
  <r>
    <x v="13"/>
    <x v="5"/>
    <n v="-15"/>
    <x v="102"/>
    <n v="9.1207488641264531E-2"/>
  </r>
  <r>
    <x v="13"/>
    <x v="6"/>
    <n v="-10"/>
    <x v="103"/>
    <n v="0.14112212650334435"/>
  </r>
  <r>
    <x v="13"/>
    <x v="7"/>
    <n v="-2"/>
    <x v="104"/>
    <n v="7.5481862060934921E-2"/>
  </r>
  <r>
    <x v="1"/>
    <x v="8"/>
    <m/>
    <x v="8"/>
    <m/>
  </r>
  <r>
    <x v="14"/>
    <x v="0"/>
    <n v="-40"/>
    <x v="105"/>
    <n v="0.69139619950321929"/>
  </r>
  <r>
    <x v="14"/>
    <x v="1"/>
    <n v="-35"/>
    <x v="106"/>
    <n v="0.3596586732151737"/>
  </r>
  <r>
    <x v="14"/>
    <x v="2"/>
    <n v="-30"/>
    <x v="107"/>
    <n v="0.26398003688566662"/>
  </r>
  <r>
    <x v="14"/>
    <x v="3"/>
    <n v="-25"/>
    <x v="108"/>
    <n v="0.49727134447331583"/>
  </r>
  <r>
    <x v="14"/>
    <x v="4"/>
    <n v="-20"/>
    <x v="109"/>
    <n v="1.528779144778216"/>
  </r>
  <r>
    <x v="14"/>
    <x v="5"/>
    <n v="-15"/>
    <x v="110"/>
    <n v="0.43586452550663751"/>
  </r>
  <r>
    <x v="14"/>
    <x v="6"/>
    <n v="-10"/>
    <x v="111"/>
    <n v="0.17371401456974667"/>
  </r>
  <r>
    <x v="14"/>
    <x v="7"/>
    <n v="-2"/>
    <x v="112"/>
    <n v="0.17629870827247482"/>
  </r>
  <r>
    <x v="1"/>
    <x v="8"/>
    <n v="0"/>
    <x v="8"/>
    <m/>
  </r>
  <r>
    <x v="15"/>
    <x v="0"/>
    <n v="-40"/>
    <x v="113"/>
    <n v="0.27627963296685382"/>
  </r>
  <r>
    <x v="15"/>
    <x v="1"/>
    <n v="-35"/>
    <x v="114"/>
    <n v="0.28679675094478901"/>
  </r>
  <r>
    <x v="15"/>
    <x v="2"/>
    <n v="-30"/>
    <x v="115"/>
    <n v="0.41864178101402511"/>
  </r>
  <r>
    <x v="15"/>
    <x v="3"/>
    <n v="-25"/>
    <x v="116"/>
    <n v="0.70722995481334239"/>
  </r>
  <r>
    <x v="15"/>
    <x v="4"/>
    <n v="-20"/>
    <x v="117"/>
    <m/>
  </r>
  <r>
    <x v="15"/>
    <x v="5"/>
    <n v="-15"/>
    <x v="118"/>
    <m/>
  </r>
  <r>
    <x v="15"/>
    <x v="6"/>
    <n v="-10"/>
    <x v="119"/>
    <m/>
  </r>
  <r>
    <x v="15"/>
    <x v="7"/>
    <n v="-2"/>
    <x v="120"/>
    <m/>
  </r>
  <r>
    <x v="1"/>
    <x v="8"/>
    <n v="0"/>
    <x v="8"/>
    <m/>
  </r>
  <r>
    <x v="16"/>
    <x v="0"/>
    <n v="-40"/>
    <x v="121"/>
    <n v="4.3982220367662216E-2"/>
  </r>
  <r>
    <x v="16"/>
    <x v="1"/>
    <n v="-35"/>
    <x v="122"/>
    <n v="2.3087829125897869E-2"/>
  </r>
  <r>
    <x v="16"/>
    <x v="2"/>
    <n v="-30"/>
    <x v="123"/>
    <n v="0.10153070610198567"/>
  </r>
  <r>
    <x v="16"/>
    <x v="3"/>
    <n v="-25"/>
    <x v="124"/>
    <n v="6.4180385220177535E-2"/>
  </r>
  <r>
    <x v="16"/>
    <x v="4"/>
    <n v="-20"/>
    <x v="125"/>
    <n v="1.8124699447487843E-2"/>
  </r>
  <r>
    <x v="16"/>
    <x v="5"/>
    <n v="-15"/>
    <x v="126"/>
    <n v="9.1740253868550017E-2"/>
  </r>
  <r>
    <x v="16"/>
    <x v="6"/>
    <n v="-10"/>
    <x v="127"/>
    <n v="4.493488158796477E-2"/>
  </r>
  <r>
    <x v="16"/>
    <x v="7"/>
    <n v="-2"/>
    <x v="128"/>
    <n v="1.7264621709838637E-2"/>
  </r>
  <r>
    <x v="1"/>
    <x v="8"/>
    <n v="0"/>
    <x v="8"/>
    <m/>
  </r>
  <r>
    <x v="17"/>
    <x v="0"/>
    <n v="-40"/>
    <x v="129"/>
    <n v="5.2265183083149182E-2"/>
  </r>
  <r>
    <x v="17"/>
    <x v="1"/>
    <n v="-35"/>
    <x v="130"/>
    <n v="5.60497170604159E-2"/>
  </r>
  <r>
    <x v="17"/>
    <x v="2"/>
    <n v="-30"/>
    <x v="131"/>
    <n v="2.9361290982318117E-2"/>
  </r>
  <r>
    <x v="17"/>
    <x v="3"/>
    <n v="-25"/>
    <x v="132"/>
    <n v="0.15655646474106286"/>
  </r>
  <r>
    <x v="17"/>
    <x v="4"/>
    <n v="-20"/>
    <x v="133"/>
    <n v="0.28480050131764523"/>
  </r>
  <r>
    <x v="17"/>
    <x v="5"/>
    <n v="-15"/>
    <x v="134"/>
    <n v="0.13052352630156105"/>
  </r>
  <r>
    <x v="17"/>
    <x v="6"/>
    <n v="-10"/>
    <x v="135"/>
    <n v="3.6610409673243534E-2"/>
  </r>
  <r>
    <x v="17"/>
    <x v="7"/>
    <n v="-2"/>
    <x v="136"/>
    <n v="2.3627548114293375E-2"/>
  </r>
  <r>
    <x v="1"/>
    <x v="8"/>
    <n v="0"/>
    <x v="8"/>
    <m/>
  </r>
  <r>
    <x v="18"/>
    <x v="0"/>
    <n v="-40"/>
    <x v="137"/>
    <n v="2.4459493625169446"/>
  </r>
  <r>
    <x v="18"/>
    <x v="1"/>
    <n v="-35"/>
    <x v="138"/>
    <n v="0.44321096686972555"/>
  </r>
  <r>
    <x v="18"/>
    <x v="2"/>
    <n v="-30"/>
    <x v="139"/>
    <m/>
  </r>
  <r>
    <x v="18"/>
    <x v="3"/>
    <n v="-25"/>
    <x v="140"/>
    <n v="0.15828842473956958"/>
  </r>
  <r>
    <x v="18"/>
    <x v="4"/>
    <n v="-20"/>
    <x v="141"/>
    <n v="0.14078464561946827"/>
  </r>
  <r>
    <x v="18"/>
    <x v="5"/>
    <n v="-15"/>
    <x v="142"/>
    <n v="0.19171492983194308"/>
  </r>
  <r>
    <x v="18"/>
    <x v="6"/>
    <n v="-10"/>
    <x v="143"/>
    <n v="0.11026366799797262"/>
  </r>
  <r>
    <x v="18"/>
    <x v="7"/>
    <n v="-2"/>
    <x v="144"/>
    <n v="5.4602014671386867E-2"/>
  </r>
  <r>
    <x v="1"/>
    <x v="8"/>
    <n v="0"/>
    <x v="8"/>
    <m/>
  </r>
  <r>
    <x v="19"/>
    <x v="0"/>
    <n v="-40"/>
    <x v="145"/>
    <n v="1.0341690231274956"/>
  </r>
  <r>
    <x v="19"/>
    <x v="1"/>
    <n v="-35"/>
    <x v="146"/>
    <n v="1.2413698923596472"/>
  </r>
  <r>
    <x v="19"/>
    <x v="2"/>
    <n v="-30"/>
    <x v="147"/>
    <n v="0.38284552800624622"/>
  </r>
  <r>
    <x v="19"/>
    <x v="3"/>
    <n v="-25"/>
    <x v="148"/>
    <n v="0.59534860413058266"/>
  </r>
  <r>
    <x v="19"/>
    <x v="4"/>
    <n v="-20"/>
    <x v="149"/>
    <n v="0.55184595993402918"/>
  </r>
  <r>
    <x v="19"/>
    <x v="5"/>
    <n v="-15"/>
    <x v="150"/>
    <n v="0.28990075885428684"/>
  </r>
  <r>
    <x v="19"/>
    <x v="6"/>
    <n v="-10"/>
    <x v="151"/>
    <n v="0.34896051278969908"/>
  </r>
  <r>
    <x v="19"/>
    <x v="7"/>
    <n v="-2"/>
    <x v="152"/>
    <n v="8.5938949754956431E-2"/>
  </r>
  <r>
    <x v="1"/>
    <x v="8"/>
    <n v="0"/>
    <x v="8"/>
    <m/>
  </r>
  <r>
    <x v="20"/>
    <x v="0"/>
    <n v="-40"/>
    <x v="153"/>
    <n v="2.1406843805001756"/>
  </r>
  <r>
    <x v="20"/>
    <x v="1"/>
    <n v="-35"/>
    <x v="154"/>
    <n v="0.71410522263335718"/>
  </r>
  <r>
    <x v="20"/>
    <x v="2"/>
    <n v="-30"/>
    <x v="155"/>
    <n v="0.95907896596115305"/>
  </r>
  <r>
    <x v="20"/>
    <x v="3"/>
    <n v="-25"/>
    <x v="156"/>
    <n v="0.3730042716486332"/>
  </r>
  <r>
    <x v="20"/>
    <x v="4"/>
    <n v="-20"/>
    <x v="157"/>
    <n v="1.10073973737617"/>
  </r>
  <r>
    <x v="20"/>
    <x v="5"/>
    <n v="-15"/>
    <x v="158"/>
    <n v="0.22953138628366374"/>
  </r>
  <r>
    <x v="20"/>
    <x v="6"/>
    <n v="-10"/>
    <x v="159"/>
    <n v="9.6527370895183998E-2"/>
  </r>
  <r>
    <x v="20"/>
    <x v="7"/>
    <n v="-2"/>
    <x v="160"/>
    <n v="3.7281636408432461E-2"/>
  </r>
  <r>
    <x v="1"/>
    <x v="8"/>
    <n v="0"/>
    <x v="8"/>
    <m/>
  </r>
  <r>
    <x v="21"/>
    <x v="0"/>
    <n v="-40"/>
    <x v="161"/>
    <n v="0.38872962416062634"/>
  </r>
  <r>
    <x v="21"/>
    <x v="1"/>
    <n v="-35"/>
    <x v="162"/>
    <n v="0.29638363486649094"/>
  </r>
  <r>
    <x v="21"/>
    <x v="2"/>
    <n v="-30"/>
    <x v="163"/>
    <n v="0.15062649923027865"/>
  </r>
  <r>
    <x v="21"/>
    <x v="3"/>
    <n v="-25"/>
    <x v="164"/>
    <n v="0.27098094993616911"/>
  </r>
  <r>
    <x v="21"/>
    <x v="4"/>
    <n v="-20"/>
    <x v="165"/>
    <n v="6.8456032434374314E-2"/>
  </r>
  <r>
    <x v="21"/>
    <x v="5"/>
    <n v="-15"/>
    <x v="166"/>
    <n v="0.65600847158501019"/>
  </r>
  <r>
    <x v="21"/>
    <x v="6"/>
    <n v="-10"/>
    <x v="167"/>
    <n v="0.48690287353993034"/>
  </r>
  <r>
    <x v="21"/>
    <x v="7"/>
    <n v="-2"/>
    <x v="168"/>
    <n v="0.33153002657395075"/>
  </r>
  <r>
    <x v="1"/>
    <x v="8"/>
    <n v="0"/>
    <x v="8"/>
    <m/>
  </r>
  <r>
    <x v="22"/>
    <x v="0"/>
    <n v="-40"/>
    <x v="169"/>
    <n v="3.2108477237415535E-2"/>
  </r>
  <r>
    <x v="22"/>
    <x v="1"/>
    <n v="-35"/>
    <x v="170"/>
    <n v="4.126342015964974E-2"/>
  </r>
  <r>
    <x v="22"/>
    <x v="2"/>
    <n v="-30"/>
    <x v="171"/>
    <n v="3.0996368124450741E-2"/>
  </r>
  <r>
    <x v="22"/>
    <x v="3"/>
    <n v="-25"/>
    <x v="172"/>
    <n v="8.0181042140148942E-2"/>
  </r>
  <r>
    <x v="22"/>
    <x v="4"/>
    <n v="-20"/>
    <x v="173"/>
    <n v="3.2827505077881493E-2"/>
  </r>
  <r>
    <x v="22"/>
    <x v="5"/>
    <n v="-15"/>
    <x v="174"/>
    <n v="2.6034535508261233E-2"/>
  </r>
  <r>
    <x v="22"/>
    <x v="6"/>
    <n v="-10"/>
    <x v="175"/>
    <n v="0.1383743460277648"/>
  </r>
  <r>
    <x v="22"/>
    <x v="7"/>
    <n v="-2"/>
    <x v="176"/>
    <n v="4.0405242674603339E-2"/>
  </r>
  <r>
    <x v="1"/>
    <x v="8"/>
    <n v="0"/>
    <x v="8"/>
    <m/>
  </r>
  <r>
    <x v="23"/>
    <x v="0"/>
    <n v="-40"/>
    <x v="177"/>
    <n v="2.0870716234956784E-2"/>
  </r>
  <r>
    <x v="23"/>
    <x v="1"/>
    <n v="-35"/>
    <x v="178"/>
    <n v="5.9503412877845371E-3"/>
  </r>
  <r>
    <x v="23"/>
    <x v="2"/>
    <n v="-30"/>
    <x v="179"/>
    <n v="2.8938342296004946E-4"/>
  </r>
  <r>
    <x v="23"/>
    <x v="3"/>
    <n v="-25"/>
    <x v="180"/>
    <n v="5.4696917050560033E-2"/>
  </r>
  <r>
    <x v="23"/>
    <x v="4"/>
    <n v="-20"/>
    <x v="181"/>
    <n v="4.7036548593389689E-2"/>
  </r>
  <r>
    <x v="23"/>
    <x v="5"/>
    <n v="-15"/>
    <x v="182"/>
    <n v="5.3159302561799578E-2"/>
  </r>
  <r>
    <x v="23"/>
    <x v="6"/>
    <n v="-10"/>
    <x v="183"/>
    <n v="6.6203252792362444E-2"/>
  </r>
  <r>
    <x v="23"/>
    <x v="7"/>
    <n v="-2"/>
    <x v="184"/>
    <n v="2.0983836638396026E-2"/>
  </r>
  <r>
    <x v="1"/>
    <x v="8"/>
    <n v="0"/>
    <x v="8"/>
    <m/>
  </r>
  <r>
    <x v="24"/>
    <x v="0"/>
    <n v="-40"/>
    <x v="185"/>
    <n v="8.1684769744573407E-2"/>
  </r>
  <r>
    <x v="24"/>
    <x v="1"/>
    <n v="-35"/>
    <x v="186"/>
    <n v="8.0456799567277415E-2"/>
  </r>
  <r>
    <x v="24"/>
    <x v="2"/>
    <n v="-30"/>
    <x v="187"/>
    <n v="0.49903978400000354"/>
  </r>
  <r>
    <x v="24"/>
    <x v="3"/>
    <n v="-25"/>
    <x v="188"/>
    <n v="0.46289704748695581"/>
  </r>
  <r>
    <x v="24"/>
    <x v="4"/>
    <n v="-20"/>
    <x v="189"/>
    <n v="0.32204147341603201"/>
  </r>
  <r>
    <x v="24"/>
    <x v="5"/>
    <n v="-15"/>
    <x v="190"/>
    <n v="0.12931939661019906"/>
  </r>
  <r>
    <x v="24"/>
    <x v="6"/>
    <n v="-10"/>
    <x v="191"/>
    <n v="0.31267343288329741"/>
  </r>
  <r>
    <x v="24"/>
    <x v="7"/>
    <n v="-2"/>
    <x v="192"/>
    <n v="5.7788246742733244E-2"/>
  </r>
  <r>
    <x v="1"/>
    <x v="8"/>
    <n v="0"/>
    <x v="8"/>
    <m/>
  </r>
  <r>
    <x v="1"/>
    <x v="8"/>
    <m/>
    <x v="8"/>
    <m/>
  </r>
  <r>
    <x v="1"/>
    <x v="8"/>
    <m/>
    <x v="193"/>
    <m/>
  </r>
  <r>
    <x v="1"/>
    <x v="8"/>
    <m/>
    <x v="194"/>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r>
    <x v="1"/>
    <x v="8"/>
    <m/>
    <x v="8"/>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2">
  <r>
    <x v="0"/>
    <x v="0"/>
    <n v="-40"/>
    <n v="29.130573627746912"/>
    <n v="145652.86813873457"/>
  </r>
  <r>
    <x v="1"/>
    <x v="1"/>
    <n v="-35"/>
    <n v="29.130573627746912"/>
    <n v="118482.62785508172"/>
  </r>
  <r>
    <x v="1"/>
    <x v="2"/>
    <n v="-30"/>
    <n v="18.262477514285781"/>
    <n v="99349.895906303936"/>
  </r>
  <r>
    <x v="1"/>
    <x v="3"/>
    <n v="-25"/>
    <n v="21.4774808482358"/>
    <n v="103237.56247535345"/>
  </r>
  <r>
    <x v="1"/>
    <x v="4"/>
    <n v="-20"/>
    <n v="19.817544141905582"/>
    <n v="130889.25641030676"/>
  </r>
  <r>
    <x v="1"/>
    <x v="5"/>
    <n v="-15"/>
    <n v="32.53815842221713"/>
    <n v="158138.82324715273"/>
  </r>
  <r>
    <x v="1"/>
    <x v="6"/>
    <n v="-10"/>
    <n v="30.717370876643958"/>
    <n v="122996.80185660929"/>
  </r>
  <r>
    <x v="1"/>
    <x v="7"/>
    <n v="-5"/>
    <n v="18.481349865999757"/>
    <n v="59255.327887131651"/>
  </r>
  <r>
    <x v="1"/>
    <x v="8"/>
    <n v="-2"/>
    <n v="21.022202058754672"/>
    <n v="42044.404117509344"/>
  </r>
  <r>
    <x v="0"/>
    <x v="0"/>
    <n v="0"/>
    <n v="21.022202058754672"/>
    <m/>
  </r>
  <r>
    <x v="0"/>
    <x v="0"/>
    <n v="-40"/>
    <n v="29.016625956801903"/>
    <n v="145083.12978400951"/>
  </r>
  <r>
    <x v="2"/>
    <x v="1"/>
    <n v="-35"/>
    <n v="29.016625956801903"/>
    <n v="146514.47155957445"/>
  </r>
  <r>
    <x v="2"/>
    <x v="2"/>
    <n v="-30"/>
    <n v="29.589162667027875"/>
    <n v="143578.5871236955"/>
  </r>
  <r>
    <x v="2"/>
    <x v="3"/>
    <n v="-25"/>
    <n v="27.842272182450316"/>
    <n v="139537.43758067914"/>
  </r>
  <r>
    <x v="2"/>
    <x v="4"/>
    <n v="-20"/>
    <n v="27.972702849821339"/>
    <n v="145111.62523331741"/>
  </r>
  <r>
    <x v="2"/>
    <x v="5"/>
    <n v="-15"/>
    <n v="30.071947243505619"/>
    <n v="140521.53730725643"/>
  </r>
  <r>
    <x v="2"/>
    <x v="6"/>
    <n v="-10"/>
    <n v="26.136667679396957"/>
    <n v="135136.61404008124"/>
  </r>
  <r>
    <x v="2"/>
    <x v="7"/>
    <n v="-5"/>
    <n v="27.917977936635538"/>
    <n v="92801.440310256832"/>
  </r>
  <r>
    <x v="2"/>
    <x v="8"/>
    <n v="-2"/>
    <n v="33.949648936869018"/>
    <n v="67899.297873738033"/>
  </r>
  <r>
    <x v="0"/>
    <x v="0"/>
    <n v="0"/>
    <n v="33.949648936869018"/>
    <m/>
  </r>
  <r>
    <x v="0"/>
    <x v="0"/>
    <n v="-40"/>
    <n v="64.653273745271989"/>
    <n v="323266.36872635991"/>
  </r>
  <r>
    <x v="3"/>
    <x v="1"/>
    <n v="-35"/>
    <n v="64.653273745271989"/>
    <n v="168253.25738427805"/>
  </r>
  <r>
    <x v="3"/>
    <x v="2"/>
    <n v="-30"/>
    <n v="2.6480292084392327"/>
    <n v="31639.07751343722"/>
  </r>
  <r>
    <x v="3"/>
    <x v="3"/>
    <n v="-25"/>
    <n v="10.007601796935655"/>
    <n v="30222.239409675691"/>
  </r>
  <r>
    <x v="3"/>
    <x v="4"/>
    <n v="-20"/>
    <n v="2.0812939669346213"/>
    <n v="13566.836983782465"/>
  </r>
  <r>
    <x v="3"/>
    <x v="5"/>
    <n v="-15"/>
    <n v="3.3454408265783648"/>
    <n v="16479.106029336781"/>
  </r>
  <r>
    <x v="3"/>
    <x v="6"/>
    <n v="-10"/>
    <n v="3.246201585156347"/>
    <n v="29120.506373201009"/>
  </r>
  <r>
    <x v="3"/>
    <x v="7"/>
    <n v="-5"/>
    <n v="8.4020009641240563"/>
    <n v="47946.231422501267"/>
  </r>
  <r>
    <x v="3"/>
    <x v="8"/>
    <n v="-2"/>
    <n v="23.562153317543451"/>
    <n v="47124.306635086905"/>
  </r>
  <r>
    <x v="0"/>
    <x v="0"/>
    <n v="0"/>
    <n v="23.562153317543451"/>
    <m/>
  </r>
  <r>
    <x v="0"/>
    <x v="0"/>
    <n v="-40"/>
    <n v="496.50993006275701"/>
    <n v="2482549.6503137853"/>
  </r>
  <r>
    <x v="4"/>
    <x v="1"/>
    <n v="-35"/>
    <n v="496.50993006275701"/>
    <n v="1696455.7575112018"/>
  </r>
  <r>
    <x v="4"/>
    <x v="2"/>
    <n v="-30"/>
    <n v="182.07237294172361"/>
    <n v="764153.84720267821"/>
  </r>
  <r>
    <x v="4"/>
    <x v="3"/>
    <n v="-25"/>
    <n v="123.58916593934768"/>
    <n v="350382.68947719067"/>
  </r>
  <r>
    <x v="4"/>
    <x v="4"/>
    <n v="-20"/>
    <n v="16.56390985152856"/>
    <n v="60383.648713493472"/>
  </r>
  <r>
    <x v="4"/>
    <x v="5"/>
    <n v="-15"/>
    <n v="7.5895496338688275"/>
    <n v="60789.427324266682"/>
  </r>
  <r>
    <x v="4"/>
    <x v="6"/>
    <n v="-10"/>
    <n v="16.726221295837846"/>
    <n v="58359.15795059839"/>
  </r>
  <r>
    <x v="4"/>
    <x v="7"/>
    <n v="-5"/>
    <n v="6.6174418844015097"/>
    <n v="18427.498585750807"/>
  </r>
  <r>
    <x v="4"/>
    <x v="8"/>
    <n v="-2"/>
    <n v="5.6675571727656946"/>
    <n v="11335.114345531389"/>
  </r>
  <r>
    <x v="0"/>
    <x v="0"/>
    <n v="0"/>
    <n v="5.6675571727656946"/>
    <m/>
  </r>
  <r>
    <x v="0"/>
    <x v="0"/>
    <n v="-40"/>
    <n v="13.284032446758999"/>
    <n v="66420.162233794996"/>
  </r>
  <r>
    <x v="5"/>
    <x v="1"/>
    <n v="-35"/>
    <n v="13.284032446758999"/>
    <n v="49539.509253222946"/>
  </r>
  <r>
    <x v="5"/>
    <x v="2"/>
    <n v="-30"/>
    <n v="6.5317712545301783"/>
    <n v="31196.630207716298"/>
  </r>
  <r>
    <x v="5"/>
    <x v="3"/>
    <n v="-25"/>
    <n v="5.9468808285563401"/>
    <n v="30720.227246832066"/>
  </r>
  <r>
    <x v="5"/>
    <x v="4"/>
    <n v="-20"/>
    <n v="6.3412100701764871"/>
    <n v="41713.379137525313"/>
  </r>
  <r>
    <x v="5"/>
    <x v="5"/>
    <n v="-15"/>
    <n v="10.34414158483364"/>
    <n v="43982.7771961787"/>
  </r>
  <r>
    <x v="5"/>
    <x v="6"/>
    <n v="-10"/>
    <n v="7.2489692936378409"/>
    <n v="193437.0065251608"/>
  </r>
  <r>
    <x v="5"/>
    <x v="7"/>
    <n v="-5"/>
    <n v="70.12583331642648"/>
    <n v="114788.03757770805"/>
  </r>
  <r>
    <x v="5"/>
    <x v="8"/>
    <n v="-2"/>
    <n v="6.3995250687122294"/>
    <n v="12799.05013742446"/>
  </r>
  <r>
    <x v="0"/>
    <x v="0"/>
    <n v="0"/>
    <n v="6.3995250687122294"/>
    <m/>
  </r>
  <r>
    <x v="0"/>
    <x v="0"/>
    <n v="-40"/>
    <n v="237.58017726834208"/>
    <n v="1187900.8863417106"/>
  </r>
  <r>
    <x v="6"/>
    <x v="1"/>
    <n v="-35"/>
    <n v="237.58017726834208"/>
    <n v="638654.17229766713"/>
  </r>
  <r>
    <x v="6"/>
    <x v="2"/>
    <n v="-30"/>
    <n v="17.881491650724779"/>
    <n v="124998.18912347866"/>
  </r>
  <r>
    <x v="6"/>
    <x v="3"/>
    <n v="-25"/>
    <n v="32.117783998666688"/>
    <n v="142399.26797464417"/>
  </r>
  <r>
    <x v="6"/>
    <x v="4"/>
    <n v="-20"/>
    <n v="24.841923191190979"/>
    <n v="229602.59469273011"/>
  </r>
  <r>
    <x v="6"/>
    <x v="5"/>
    <n v="-15"/>
    <n v="66.999114685901063"/>
    <n v="1087111.9019927841"/>
  </r>
  <r>
    <x v="6"/>
    <x v="6"/>
    <n v="-10"/>
    <n v="367.8456461112126"/>
    <n v="1306141.2687513882"/>
  </r>
  <r>
    <x v="6"/>
    <x v="7"/>
    <n v="-5"/>
    <n v="154.61086138934274"/>
    <n v="470447.40515361918"/>
  </r>
  <r>
    <x v="6"/>
    <x v="8"/>
    <n v="-2"/>
    <n v="159.02074204640337"/>
    <n v="318041.48409280676"/>
  </r>
  <r>
    <x v="0"/>
    <x v="0"/>
    <n v="0"/>
    <n v="159.02074204640337"/>
    <m/>
  </r>
  <r>
    <x v="0"/>
    <x v="0"/>
    <n v="-40"/>
    <n v="54.451220367310675"/>
    <n v="272256.10183655343"/>
  </r>
  <r>
    <x v="7"/>
    <x v="1"/>
    <n v="-35"/>
    <n v="54.451220367310675"/>
    <n v="276582.63245123118"/>
  </r>
  <r>
    <x v="7"/>
    <x v="2"/>
    <n v="-30"/>
    <n v="56.18183261318179"/>
    <n v="182757.09981913486"/>
  </r>
  <r>
    <x v="7"/>
    <x v="3"/>
    <n v="-25"/>
    <n v="16.921007314472163"/>
    <n v="323266.62467350945"/>
  </r>
  <r>
    <x v="7"/>
    <x v="4"/>
    <n v="-20"/>
    <n v="112.38564255493161"/>
    <n v="379551.80874564807"/>
  </r>
  <r>
    <x v="7"/>
    <x v="5"/>
    <n v="-15"/>
    <n v="39.435080943327627"/>
    <n v="146791.49169101988"/>
  </r>
  <r>
    <x v="7"/>
    <x v="6"/>
    <n v="-10"/>
    <n v="19.281515733080315"/>
    <n v="102142.77413820113"/>
  </r>
  <r>
    <x v="7"/>
    <x v="7"/>
    <n v="-5"/>
    <n v="21.575593922200135"/>
    <n v="59380.80341768889"/>
  </r>
  <r>
    <x v="7"/>
    <x v="8"/>
    <n v="-2"/>
    <n v="18.011608356259121"/>
    <n v="36023.216712518239"/>
  </r>
  <r>
    <x v="0"/>
    <x v="0"/>
    <n v="0"/>
    <n v="18.011608356259121"/>
    <m/>
  </r>
  <r>
    <x v="0"/>
    <x v="0"/>
    <n v="-40"/>
    <n v="107.25240065140406"/>
    <n v="536262.00325702026"/>
  </r>
  <r>
    <x v="8"/>
    <x v="1"/>
    <n v="-35"/>
    <n v="107.25240065140406"/>
    <n v="405415.25113666919"/>
  </r>
  <r>
    <x v="8"/>
    <x v="2"/>
    <n v="-30"/>
    <n v="54.913699803263619"/>
    <n v="392005.49745008949"/>
  </r>
  <r>
    <x v="8"/>
    <x v="3"/>
    <n v="-25"/>
    <n v="101.88849917677217"/>
    <n v="380470.72726482648"/>
  </r>
  <r>
    <x v="8"/>
    <x v="4"/>
    <n v="-20"/>
    <n v="50.299791729158422"/>
    <n v="185554.90929944525"/>
  </r>
  <r>
    <x v="8"/>
    <x v="5"/>
    <n v="-15"/>
    <n v="23.922171990619685"/>
    <n v="162191.79754847471"/>
  </r>
  <r>
    <x v="8"/>
    <x v="6"/>
    <n v="-10"/>
    <n v="40.954547028770193"/>
    <n v="195708.58866615637"/>
  </r>
  <r>
    <x v="8"/>
    <x v="7"/>
    <n v="-5"/>
    <n v="37.328888437692356"/>
    <n v="114052.87546133609"/>
  </r>
  <r>
    <x v="8"/>
    <x v="8"/>
    <n v="-2"/>
    <n v="38.706361869865049"/>
    <n v="77412.723739730092"/>
  </r>
  <r>
    <x v="0"/>
    <x v="0"/>
    <n v="0"/>
    <n v="38.706361869865049"/>
    <m/>
  </r>
  <r>
    <x v="0"/>
    <x v="0"/>
    <n v="-40"/>
    <n v="1.686794093881492"/>
    <n v="8433.9704694074608"/>
  </r>
  <r>
    <x v="9"/>
    <x v="1"/>
    <n v="-35"/>
    <n v="1.686794093881492"/>
    <n v="7716.03871513798"/>
  </r>
  <r>
    <x v="9"/>
    <x v="2"/>
    <n v="-30"/>
    <n v="1.3996213921737004"/>
    <n v="7244.9253286761796"/>
  </r>
  <r>
    <x v="9"/>
    <x v="3"/>
    <n v="-25"/>
    <n v="1.4983487392967714"/>
    <n v="7570.4047870883078"/>
  </r>
  <r>
    <x v="9"/>
    <x v="4"/>
    <n v="-20"/>
    <n v="1.5298131755385518"/>
    <n v="7613.5062870594247"/>
  </r>
  <r>
    <x v="9"/>
    <x v="5"/>
    <n v="-15"/>
    <n v="1.515589339285218"/>
    <n v="7660.6005625623065"/>
  </r>
  <r>
    <x v="9"/>
    <x v="6"/>
    <n v="-10"/>
    <n v="1.5486508857397046"/>
    <n v="7469.2203473303034"/>
  </r>
  <r>
    <x v="9"/>
    <x v="7"/>
    <n v="-5"/>
    <n v="1.4390372531924169"/>
    <n v="4508.109760399374"/>
  </r>
  <r>
    <x v="9"/>
    <x v="8"/>
    <n v="-2"/>
    <n v="1.566369253740499"/>
    <n v="3132.7385074809981"/>
  </r>
  <r>
    <x v="0"/>
    <x v="0"/>
    <n v="0"/>
    <n v="1.566369253740499"/>
    <m/>
  </r>
  <r>
    <x v="0"/>
    <x v="0"/>
    <n v="-40"/>
    <n v="11.668903554729715"/>
    <n v="58344.517773648578"/>
  </r>
  <r>
    <x v="10"/>
    <x v="1"/>
    <n v="-35"/>
    <n v="11.668903554729715"/>
    <n v="53678.686554487118"/>
  </r>
  <r>
    <x v="10"/>
    <x v="2"/>
    <n v="-30"/>
    <n v="9.8025710670651343"/>
    <n v="45917.857088191508"/>
  </r>
  <r>
    <x v="10"/>
    <x v="3"/>
    <n v="-25"/>
    <n v="8.5645717682114704"/>
    <n v="32579.000762015574"/>
  </r>
  <r>
    <x v="10"/>
    <x v="4"/>
    <n v="-20"/>
    <n v="4.467028536594758"/>
    <n v="20519.334162615021"/>
  </r>
  <r>
    <x v="10"/>
    <x v="5"/>
    <n v="-15"/>
    <n v="3.7407051284512502"/>
    <n v="20089.66715122441"/>
  </r>
  <r>
    <x v="10"/>
    <x v="6"/>
    <n v="-10"/>
    <n v="4.2951617320385154"/>
    <n v="20466.557860393848"/>
  </r>
  <r>
    <x v="10"/>
    <x v="7"/>
    <n v="-5"/>
    <n v="3.8914614121190256"/>
    <n v="9567.7139627094548"/>
  </r>
  <r>
    <x v="10"/>
    <x v="8"/>
    <n v="-2"/>
    <n v="2.4870145630206113"/>
    <n v="4974.0291260412223"/>
  </r>
  <r>
    <x v="0"/>
    <x v="0"/>
    <n v="0"/>
    <n v="2.4870145630206113"/>
    <m/>
  </r>
  <r>
    <x v="0"/>
    <x v="0"/>
    <n v="-40"/>
    <n v="9.2954544482442429"/>
    <n v="46477.272241221217"/>
  </r>
  <r>
    <x v="11"/>
    <x v="1"/>
    <n v="-35"/>
    <n v="9.2954544482442429"/>
    <n v="47060.575794868331"/>
  </r>
  <r>
    <x v="11"/>
    <x v="2"/>
    <n v="-30"/>
    <n v="9.5287758697030895"/>
    <n v="45227.738257498015"/>
  </r>
  <r>
    <x v="11"/>
    <x v="3"/>
    <n v="-25"/>
    <n v="8.5623194332961159"/>
    <n v="44221.951275788808"/>
  </r>
  <r>
    <x v="11"/>
    <x v="4"/>
    <n v="-20"/>
    <n v="9.1264610770194086"/>
    <n v="35260.712615325348"/>
  </r>
  <r>
    <x v="11"/>
    <x v="5"/>
    <n v="-15"/>
    <n v="4.9778239691107293"/>
    <n v="22274.773281984955"/>
  </r>
  <r>
    <x v="11"/>
    <x v="6"/>
    <n v="-10"/>
    <n v="3.9320853436832519"/>
    <n v="26142.714857381809"/>
  </r>
  <r>
    <x v="11"/>
    <x v="7"/>
    <n v="-5"/>
    <n v="6.5250005992694717"/>
    <n v="19478.315202623806"/>
  </r>
  <r>
    <x v="11"/>
    <x v="8"/>
    <n v="-2"/>
    <n v="6.4605428691463986"/>
    <n v="12921.085738292797"/>
  </r>
  <r>
    <x v="0"/>
    <x v="0"/>
    <n v="0"/>
    <n v="6.4605428691463986"/>
    <m/>
  </r>
  <r>
    <x v="0"/>
    <x v="0"/>
    <n v="-40"/>
    <n v="66.951542642385817"/>
    <n v="334757.71321192908"/>
  </r>
  <r>
    <x v="12"/>
    <x v="1"/>
    <n v="-35"/>
    <n v="66.951542642385817"/>
    <n v="260953.90229444404"/>
  </r>
  <r>
    <x v="12"/>
    <x v="2"/>
    <n v="-30"/>
    <n v="37.430018275391802"/>
    <n v="136903.99735975984"/>
  </r>
  <r>
    <x v="12"/>
    <x v="3"/>
    <n v="-25"/>
    <n v="17.331580668512139"/>
    <n v="104426.26635321877"/>
  </r>
  <r>
    <x v="12"/>
    <x v="4"/>
    <n v="-20"/>
    <n v="24.438925872775371"/>
    <n v="385460.24631235364"/>
  </r>
  <r>
    <x v="12"/>
    <x v="5"/>
    <n v="-15"/>
    <n v="129.7451726521661"/>
    <n v="375994.3822519909"/>
  </r>
  <r>
    <x v="12"/>
    <x v="6"/>
    <n v="-10"/>
    <n v="20.65258024863024"/>
    <n v="105693.37537453907"/>
  </r>
  <r>
    <x v="12"/>
    <x v="7"/>
    <n v="-5"/>
    <n v="21.624769901185392"/>
    <n v="73423.876143551272"/>
  </r>
  <r>
    <x v="12"/>
    <x v="8"/>
    <n v="-2"/>
    <n v="27.324480861182117"/>
    <n v="54648.961722364234"/>
  </r>
  <r>
    <x v="0"/>
    <x v="0"/>
    <n v="0"/>
    <n v="27.324480861182117"/>
    <m/>
  </r>
  <r>
    <x v="0"/>
    <x v="0"/>
    <n v="-40"/>
    <n v="255.55169406310785"/>
    <n v="1277758.4703155393"/>
  </r>
  <r>
    <x v="13"/>
    <x v="1"/>
    <n v="-35"/>
    <n v="255.55169406310785"/>
    <n v="1268560.7535521067"/>
  </r>
  <r>
    <x v="13"/>
    <x v="2"/>
    <n v="-30"/>
    <n v="251.87260735773486"/>
    <n v="1061826.2688232681"/>
  </r>
  <r>
    <x v="13"/>
    <x v="3"/>
    <n v="-25"/>
    <n v="172.85790017157237"/>
    <n v="1129925.8709361833"/>
  </r>
  <r>
    <x v="13"/>
    <x v="4"/>
    <n v="-20"/>
    <n v="279.11244820290091"/>
    <n v="983648.69651045615"/>
  </r>
  <r>
    <x v="13"/>
    <x v="5"/>
    <n v="-15"/>
    <n v="114.3470304012815"/>
    <n v="550960.77504091512"/>
  </r>
  <r>
    <x v="13"/>
    <x v="6"/>
    <n v="-10"/>
    <n v="106.03727961508456"/>
    <n v="548611.93098706566"/>
  </r>
  <r>
    <x v="13"/>
    <x v="7"/>
    <n v="-5"/>
    <n v="113.4074927797417"/>
    <n v="375394.48991042934"/>
  </r>
  <r>
    <x v="13"/>
    <x v="8"/>
    <n v="-2"/>
    <n v="136.85550049387786"/>
    <n v="273711.00098775572"/>
  </r>
  <r>
    <x v="0"/>
    <x v="0"/>
    <n v="0"/>
    <n v="136.85550049387786"/>
    <m/>
  </r>
  <r>
    <x v="0"/>
    <x v="0"/>
    <n v="-40"/>
    <n v="89.3698852120814"/>
    <n v="446849.42606040696"/>
  </r>
  <r>
    <x v="14"/>
    <x v="1"/>
    <n v="-35"/>
    <n v="89.3698852120814"/>
    <n v="814609.22067242931"/>
  </r>
  <r>
    <x v="14"/>
    <x v="2"/>
    <n v="-30"/>
    <n v="236.47380305689032"/>
    <n v="904516.79965612176"/>
  </r>
  <r>
    <x v="14"/>
    <x v="3"/>
    <n v="-25"/>
    <n v="125.33291680555838"/>
    <n v="1084876.6131575834"/>
  </r>
  <r>
    <x v="14"/>
    <x v="4"/>
    <n v="-20"/>
    <n v="308.61772845747504"/>
    <n v="1049057.9869458389"/>
  </r>
  <r>
    <x v="14"/>
    <x v="5"/>
    <n v="-15"/>
    <n v="111.00546632086049"/>
    <n v="411606.76625069103"/>
  </r>
  <r>
    <x v="14"/>
    <x v="6"/>
    <n v="-10"/>
    <n v="53.637240179415926"/>
    <n v="253000.00336172996"/>
  </r>
  <r>
    <x v="14"/>
    <x v="7"/>
    <n v="-5"/>
    <n v="47.562761165276058"/>
    <n v="166407.41773171458"/>
  </r>
  <r>
    <x v="14"/>
    <x v="8"/>
    <n v="-2"/>
    <n v="63.375517322533661"/>
    <n v="126751.03464506732"/>
  </r>
  <r>
    <x v="0"/>
    <x v="0"/>
    <n v="0"/>
    <n v="63.375517322533661"/>
    <m/>
  </r>
  <r>
    <x v="0"/>
    <x v="0"/>
    <n v="-40"/>
    <n v="27.894656032375625"/>
    <n v="139473.28016187812"/>
  </r>
  <r>
    <x v="15"/>
    <x v="1"/>
    <n v="-35"/>
    <n v="27.894656032375625"/>
    <n v="183462.31953164726"/>
  </r>
  <r>
    <x v="15"/>
    <x v="2"/>
    <n v="-30"/>
    <n v="45.490271780283273"/>
    <n v="197312.21699960265"/>
  </r>
  <r>
    <x v="16"/>
    <x v="3"/>
    <n v="-25"/>
    <n v="33.434615019557796"/>
    <n v="257584.14478235153"/>
  </r>
  <r>
    <x v="16"/>
    <x v="4"/>
    <n v="-20"/>
    <n v="69.599042893382816"/>
    <n v="287116.31655076361"/>
  </r>
  <r>
    <x v="16"/>
    <x v="5"/>
    <n v="-15"/>
    <n v="45.247483726922617"/>
    <n v="159088.62605570068"/>
  </r>
  <r>
    <x v="16"/>
    <x v="6"/>
    <n v="-10"/>
    <n v="18.387966695357658"/>
    <n v="249909.11733213064"/>
  </r>
  <r>
    <x v="16"/>
    <x v="7"/>
    <n v="-5"/>
    <n v="81.575680237494595"/>
    <n v="195208.24952785345"/>
  </r>
  <r>
    <x v="16"/>
    <x v="8"/>
    <n v="-2"/>
    <n v="48.563152781074379"/>
    <n v="97126.305562148758"/>
  </r>
  <r>
    <x v="0"/>
    <x v="0"/>
    <n v="0"/>
    <n v="48.563152781074379"/>
    <m/>
  </r>
  <r>
    <x v="0"/>
    <x v="0"/>
    <n v="-40"/>
    <n v="24.385313476532598"/>
    <n v="121926.56738266299"/>
  </r>
  <r>
    <x v="17"/>
    <x v="1"/>
    <n v="-35"/>
    <n v="24.385313476532598"/>
    <n v="71795.393635576838"/>
  </r>
  <r>
    <x v="17"/>
    <x v="2"/>
    <n v="-30"/>
    <n v="4.3328439776981389"/>
    <n v="20373.563729418962"/>
  </r>
  <r>
    <x v="17"/>
    <x v="3"/>
    <n v="-25"/>
    <n v="3.8165815140694441"/>
    <n v="47139.748779771719"/>
  </r>
  <r>
    <x v="17"/>
    <x v="4"/>
    <n v="-20"/>
    <n v="15.039317997839245"/>
    <n v="56379.150802281554"/>
  </r>
  <r>
    <x v="17"/>
    <x v="5"/>
    <n v="-15"/>
    <n v="7.5123423230733772"/>
    <n v="39744.974926651223"/>
  </r>
  <r>
    <x v="17"/>
    <x v="6"/>
    <n v="-10"/>
    <n v="8.3856476475871133"/>
    <n v="32735.094396907003"/>
  </r>
  <r>
    <x v="17"/>
    <x v="7"/>
    <n v="-5"/>
    <n v="4.7083901111756896"/>
    <n v="14107.110702660311"/>
  </r>
  <r>
    <x v="17"/>
    <x v="8"/>
    <n v="-2"/>
    <n v="4.6963503572645182"/>
    <n v="9392.7007145290372"/>
  </r>
  <r>
    <x v="0"/>
    <x v="0"/>
    <n v="0"/>
    <n v="4.6963503572645182"/>
    <m/>
  </r>
  <r>
    <x v="0"/>
    <x v="0"/>
    <n v="-40"/>
    <n v="270.61848372165713"/>
    <n v="1353092.4186082857"/>
  </r>
  <r>
    <x v="18"/>
    <x v="1"/>
    <n v="-35"/>
    <n v="270.61848372165713"/>
    <n v="1701503.5471930923"/>
  </r>
  <r>
    <x v="18"/>
    <x v="2"/>
    <n v="-30"/>
    <n v="409.98293515557975"/>
    <n v="1140387.0281451268"/>
  </r>
  <r>
    <x v="18"/>
    <x v="3"/>
    <n v="-25"/>
    <n v="46.171876102471003"/>
    <n v="165699.843305427"/>
  </r>
  <r>
    <x v="18"/>
    <x v="4"/>
    <n v="-20"/>
    <n v="20.108061219699813"/>
    <n v="217082.3085399961"/>
  </r>
  <r>
    <x v="18"/>
    <x v="5"/>
    <n v="-15"/>
    <n v="66.724862196298631"/>
    <n v="234380.49663707381"/>
  </r>
  <r>
    <x v="18"/>
    <x v="6"/>
    <n v="-10"/>
    <n v="27.02733645853089"/>
    <n v="182127.89641001579"/>
  </r>
  <r>
    <x v="18"/>
    <x v="7"/>
    <n v="-5"/>
    <n v="45.823822105475429"/>
    <n v="161216.64573424298"/>
  </r>
  <r>
    <x v="18"/>
    <x v="8"/>
    <n v="-2"/>
    <n v="61.653941717353213"/>
    <n v="123307.88343470643"/>
  </r>
  <r>
    <x v="0"/>
    <x v="0"/>
    <n v="0"/>
    <n v="61.653941717353213"/>
    <m/>
  </r>
  <r>
    <x v="0"/>
    <x v="0"/>
    <n v="-40"/>
    <n v="21.779123095460399"/>
    <n v="108895.61547730198"/>
  </r>
  <r>
    <x v="19"/>
    <x v="1"/>
    <n v="-35"/>
    <n v="21.779123095460399"/>
    <n v="117199.30884762816"/>
  </r>
  <r>
    <x v="19"/>
    <x v="2"/>
    <n v="-30"/>
    <n v="25.100600443590864"/>
    <n v="118061.42416276703"/>
  </r>
  <r>
    <x v="19"/>
    <x v="3"/>
    <n v="-25"/>
    <n v="22.123969221515946"/>
    <n v="133335.58220181864"/>
  </r>
  <r>
    <x v="19"/>
    <x v="4"/>
    <n v="-20"/>
    <n v="31.210263659211517"/>
    <n v="146986.28453491151"/>
  </r>
  <r>
    <x v="19"/>
    <x v="5"/>
    <n v="-15"/>
    <n v="27.584250154753082"/>
    <n v="121553.39643873254"/>
  </r>
  <r>
    <x v="19"/>
    <x v="6"/>
    <n v="-10"/>
    <n v="21.03710842073993"/>
    <n v="119561.3085849606"/>
  </r>
  <r>
    <x v="19"/>
    <x v="7"/>
    <n v="-5"/>
    <n v="26.787415013244313"/>
    <n v="70444.559182721205"/>
  </r>
  <r>
    <x v="19"/>
    <x v="8"/>
    <n v="-2"/>
    <n v="20.175624441903157"/>
    <n v="40351.248883806315"/>
  </r>
  <r>
    <x v="19"/>
    <x v="0"/>
    <n v="0"/>
    <n v="20.175624441903157"/>
    <m/>
  </r>
  <r>
    <x v="0"/>
    <x v="0"/>
    <n v="-40"/>
    <n v="8.0223733267695927"/>
    <n v="40111.866633847967"/>
  </r>
  <r>
    <x v="20"/>
    <x v="1"/>
    <n v="-35"/>
    <n v="8.0223733267695927"/>
    <n v="350653.82282419823"/>
  </r>
  <r>
    <x v="20"/>
    <x v="2"/>
    <n v="-30"/>
    <n v="132.23915580290972"/>
    <n v="945366.9031847642"/>
  </r>
  <r>
    <x v="20"/>
    <x v="3"/>
    <n v="-25"/>
    <n v="245.90760547099595"/>
    <n v="654747.53184646275"/>
  </r>
  <r>
    <x v="20"/>
    <x v="4"/>
    <n v="-20"/>
    <n v="15.99140726758918"/>
    <n v="52935.996179292037"/>
  </r>
  <r>
    <x v="20"/>
    <x v="5"/>
    <n v="-15"/>
    <n v="5.1829912041276334"/>
    <n v="27649.595168327662"/>
  </r>
  <r>
    <x v="20"/>
    <x v="6"/>
    <n v="-10"/>
    <n v="5.8768468632034301"/>
    <n v="35593.853425078334"/>
  </r>
  <r>
    <x v="20"/>
    <x v="7"/>
    <n v="-5"/>
    <n v="8.3606945068279046"/>
    <n v="23730.354958919252"/>
  </r>
  <r>
    <x v="20"/>
    <x v="8"/>
    <n v="-2"/>
    <n v="7.4595421324515954"/>
    <n v="14919.084264903191"/>
  </r>
  <r>
    <x v="0"/>
    <x v="0"/>
    <n v="0"/>
    <n v="7.4595421324515954"/>
    <m/>
  </r>
  <r>
    <x v="0"/>
    <x v="0"/>
    <n v="-40"/>
    <n v="324.92197139429248"/>
    <n v="1624609.8569714625"/>
  </r>
  <r>
    <x v="21"/>
    <x v="1"/>
    <n v="-35"/>
    <n v="324.92197139429248"/>
    <n v="862489.25392419111"/>
  </r>
  <r>
    <x v="21"/>
    <x v="2"/>
    <n v="-30"/>
    <n v="20.073730175383943"/>
    <n v="57449.385276227847"/>
  </r>
  <r>
    <x v="21"/>
    <x v="3"/>
    <n v="-25"/>
    <n v="2.9060239351071968"/>
    <n v="22397.451594584189"/>
  </r>
  <r>
    <x v="21"/>
    <x v="4"/>
    <n v="-20"/>
    <n v="6.0529567027264797"/>
    <n v="376989.56164628302"/>
  </r>
  <r>
    <x v="21"/>
    <x v="5"/>
    <n v="-15"/>
    <n v="144.74286795578672"/>
    <n v="526484.82214718277"/>
  </r>
  <r>
    <x v="21"/>
    <x v="6"/>
    <n v="-10"/>
    <n v="65.851060903086363"/>
    <n v="213355.66685425121"/>
  </r>
  <r>
    <x v="21"/>
    <x v="7"/>
    <n v="-5"/>
    <n v="19.491205838614118"/>
    <n v="43803.682444121361"/>
  </r>
  <r>
    <x v="21"/>
    <x v="8"/>
    <n v="-2"/>
    <n v="9.7112491241334595"/>
    <n v="19422.498248266918"/>
  </r>
  <r>
    <x v="0"/>
    <x v="0"/>
    <n v="0"/>
    <n v="9.7112491241334595"/>
    <m/>
  </r>
  <r>
    <x v="0"/>
    <x v="0"/>
    <n v="-40"/>
    <n v="31.483717593707606"/>
    <n v="157418.58796853802"/>
  </r>
  <r>
    <x v="22"/>
    <x v="1"/>
    <n v="-35"/>
    <n v="31.483717593707606"/>
    <n v="157155.30366744762"/>
  </r>
  <r>
    <x v="22"/>
    <x v="2"/>
    <n v="-30"/>
    <n v="31.378403873271441"/>
    <n v="107050.32184532411"/>
  </r>
  <r>
    <x v="22"/>
    <x v="3"/>
    <n v="-25"/>
    <n v="11.441724864858205"/>
    <n v="44231.421320319278"/>
  </r>
  <r>
    <x v="22"/>
    <x v="4"/>
    <n v="-20"/>
    <n v="6.2508436632695066"/>
    <n v="22015.720640432504"/>
  </r>
  <r>
    <x v="22"/>
    <x v="5"/>
    <n v="-15"/>
    <n v="2.5554445929034943"/>
    <n v="24523.377056672325"/>
  </r>
  <r>
    <x v="22"/>
    <x v="6"/>
    <n v="-10"/>
    <n v="7.253906229765434"/>
    <n v="33085.719240826162"/>
  </r>
  <r>
    <x v="22"/>
    <x v="7"/>
    <n v="-5"/>
    <n v="5.9803814665650314"/>
    <n v="17896.097701387986"/>
  </r>
  <r>
    <x v="22"/>
    <x v="8"/>
    <n v="-2"/>
    <n v="5.9503503343602953"/>
    <n v="11900.70066872059"/>
  </r>
  <r>
    <x v="0"/>
    <x v="0"/>
    <n v="0"/>
    <n v="5.9503503343602953"/>
    <m/>
  </r>
  <r>
    <x v="0"/>
    <x v="0"/>
    <n v="-40"/>
    <n v="81.437093387627044"/>
    <n v="407185.46693813521"/>
  </r>
  <r>
    <x v="23"/>
    <x v="1"/>
    <n v="-35"/>
    <n v="81.437093387627044"/>
    <n v="367245.51147301611"/>
  </r>
  <r>
    <x v="23"/>
    <x v="2"/>
    <n v="-30"/>
    <n v="65.461111201579399"/>
    <n v="209480.71232695878"/>
  </r>
  <r>
    <x v="24"/>
    <x v="3"/>
    <n v="-25"/>
    <n v="18.33117372920411"/>
    <n v="58581.155132621687"/>
  </r>
  <r>
    <x v="24"/>
    <x v="4"/>
    <n v="-20"/>
    <n v="5.1012883238445657"/>
    <n v="20102.657890988739"/>
  </r>
  <r>
    <x v="24"/>
    <x v="5"/>
    <n v="-15"/>
    <n v="2.939774832550929"/>
    <n v="11348.810361885367"/>
  </r>
  <r>
    <x v="24"/>
    <x v="6"/>
    <n v="-10"/>
    <n v="1.5997493122032187"/>
    <n v="22980.35700822101"/>
  </r>
  <r>
    <x v="24"/>
    <x v="7"/>
    <n v="-5"/>
    <n v="7.5923934910851845"/>
    <n v="17580.361297799103"/>
  </r>
  <r>
    <x v="24"/>
    <x v="8"/>
    <n v="-2"/>
    <n v="4.1278473741142179"/>
    <n v="8255.6947482284359"/>
  </r>
  <r>
    <x v="0"/>
    <x v="0"/>
    <n v="0"/>
    <n v="4.1278473741142179"/>
    <m/>
  </r>
  <r>
    <x v="0"/>
    <x v="0"/>
    <m/>
    <m/>
    <s v="nmol ch4 /m2"/>
  </r>
  <r>
    <x v="0"/>
    <x v="0"/>
    <m/>
    <s v="Average"/>
    <n v="252443.92663722747"/>
  </r>
  <r>
    <x v="0"/>
    <x v="0"/>
    <m/>
    <s v="SUM"/>
    <n v="49731453.54753381"/>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r>
    <x v="0"/>
    <x v="0"/>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2">
  <r>
    <x v="0"/>
    <x v="0"/>
    <n v="5.2999308943665328E-2"/>
    <n v="264.99654471832662"/>
  </r>
  <r>
    <x v="1"/>
    <x v="1"/>
    <n v="5.2999308943665328E-2"/>
    <n v="132.49827235916331"/>
  </r>
  <r>
    <x v="1"/>
    <x v="2"/>
    <n v="0"/>
    <n v="0"/>
  </r>
  <r>
    <x v="1"/>
    <x v="3"/>
    <n v="0"/>
    <n v="0"/>
  </r>
  <r>
    <x v="1"/>
    <x v="4"/>
    <n v="0"/>
    <n v="207.47332992026944"/>
  </r>
  <r>
    <x v="1"/>
    <x v="5"/>
    <n v="8.2989331968107774E-2"/>
    <n v="342.84906396236983"/>
  </r>
  <r>
    <x v="1"/>
    <x v="6"/>
    <n v="5.4150293616840144E-2"/>
    <n v="273.32432293831005"/>
  </r>
  <r>
    <x v="1"/>
    <x v="7"/>
    <n v="5.5179435558483869E-2"/>
    <n v="139.04558508133894"/>
  </r>
  <r>
    <x v="1"/>
    <x v="8"/>
    <n v="3.7517621162408754E-2"/>
    <n v="75.035242324817503"/>
  </r>
  <r>
    <x v="0"/>
    <x v="9"/>
    <n v="3.7517621162408754E-2"/>
    <m/>
  </r>
  <r>
    <x v="0"/>
    <x v="0"/>
    <n v="0"/>
    <n v="0"/>
  </r>
  <r>
    <x v="2"/>
    <x v="1"/>
    <n v="0"/>
    <n v="0"/>
  </r>
  <r>
    <x v="2"/>
    <x v="2"/>
    <n v="0"/>
    <n v="300.01066549030907"/>
  </r>
  <r>
    <x v="2"/>
    <x v="3"/>
    <n v="0.12000426619612363"/>
    <n v="1648.7909770287758"/>
  </r>
  <r>
    <x v="2"/>
    <x v="4"/>
    <n v="0.53951212461538678"/>
    <n v="2601.8109296322446"/>
  </r>
  <r>
    <x v="2"/>
    <x v="5"/>
    <n v="0.50121224723751112"/>
    <n v="2243.3458419104204"/>
  </r>
  <r>
    <x v="2"/>
    <x v="6"/>
    <n v="0.39612608952665701"/>
    <n v="2640.8884601259433"/>
  </r>
  <r>
    <x v="2"/>
    <x v="7"/>
    <n v="0.66022929452372048"/>
    <n v="2540.8651157846321"/>
  </r>
  <r>
    <x v="2"/>
    <x v="8"/>
    <n v="1.0336807826660344"/>
    <n v="2067.3615653320685"/>
  </r>
  <r>
    <x v="0"/>
    <x v="9"/>
    <n v="1.0336807826660344"/>
    <m/>
  </r>
  <r>
    <x v="0"/>
    <x v="0"/>
    <n v="0"/>
    <n v="0"/>
  </r>
  <r>
    <x v="3"/>
    <x v="1"/>
    <n v="0"/>
    <n v="50.120869457143613"/>
  </r>
  <r>
    <x v="3"/>
    <x v="2"/>
    <n v="2.0048347782857447E-2"/>
    <n v="50.120869457143613"/>
  </r>
  <r>
    <x v="3"/>
    <x v="3"/>
    <n v="0"/>
    <n v="0"/>
  </r>
  <r>
    <x v="3"/>
    <x v="4"/>
    <n v="0"/>
    <n v="0"/>
  </r>
  <r>
    <x v="3"/>
    <x v="5"/>
    <n v="0"/>
    <n v="91.313042683454228"/>
  </r>
  <r>
    <x v="3"/>
    <x v="6"/>
    <n v="3.6525217073381695E-2"/>
    <n v="91.313042683454228"/>
  </r>
  <r>
    <x v="3"/>
    <x v="7"/>
    <n v="0"/>
    <n v="90.219799763248687"/>
  </r>
  <r>
    <x v="3"/>
    <x v="8"/>
    <n v="6.0146533175499124E-2"/>
    <n v="120.29306635099825"/>
  </r>
  <r>
    <x v="0"/>
    <x v="9"/>
    <n v="6.0146533175499124E-2"/>
    <m/>
  </r>
  <r>
    <x v="0"/>
    <x v="0"/>
    <n v="0"/>
    <n v="0"/>
  </r>
  <r>
    <x v="4"/>
    <x v="1"/>
    <n v="0"/>
    <n v="0"/>
  </r>
  <r>
    <x v="4"/>
    <x v="2"/>
    <n v="0"/>
    <n v="0"/>
  </r>
  <r>
    <x v="4"/>
    <x v="3"/>
    <n v="0"/>
    <n v="0"/>
  </r>
  <r>
    <x v="4"/>
    <x v="4"/>
    <n v="0"/>
    <n v="0"/>
  </r>
  <r>
    <x v="4"/>
    <x v="5"/>
    <n v="0"/>
    <n v="0"/>
  </r>
  <r>
    <x v="4"/>
    <x v="6"/>
    <n v="0"/>
    <n v="0"/>
  </r>
  <r>
    <x v="4"/>
    <x v="7"/>
    <n v="0"/>
    <n v="0"/>
  </r>
  <r>
    <x v="4"/>
    <x v="8"/>
    <n v="0"/>
    <n v="0"/>
  </r>
  <r>
    <x v="0"/>
    <x v="9"/>
    <n v="0"/>
    <m/>
  </r>
  <r>
    <x v="0"/>
    <x v="0"/>
    <n v="0"/>
    <n v="0"/>
  </r>
  <r>
    <x v="5"/>
    <x v="1"/>
    <n v="0"/>
    <n v="0"/>
  </r>
  <r>
    <x v="5"/>
    <x v="2"/>
    <n v="0"/>
    <n v="0"/>
  </r>
  <r>
    <x v="5"/>
    <x v="3"/>
    <n v="0"/>
    <n v="0"/>
  </r>
  <r>
    <x v="5"/>
    <x v="4"/>
    <n v="0"/>
    <n v="0"/>
  </r>
  <r>
    <x v="5"/>
    <x v="5"/>
    <n v="0"/>
    <n v="0"/>
  </r>
  <r>
    <x v="5"/>
    <x v="6"/>
    <n v="0"/>
    <n v="0"/>
  </r>
  <r>
    <x v="5"/>
    <x v="7"/>
    <n v="0"/>
    <n v="0"/>
  </r>
  <r>
    <x v="5"/>
    <x v="8"/>
    <n v="0"/>
    <n v="0"/>
  </r>
  <r>
    <x v="0"/>
    <x v="9"/>
    <n v="0"/>
    <m/>
  </r>
  <r>
    <x v="0"/>
    <x v="0"/>
    <n v="0"/>
    <n v="0"/>
  </r>
  <r>
    <x v="6"/>
    <x v="1"/>
    <n v="0"/>
    <n v="0"/>
  </r>
  <r>
    <x v="6"/>
    <x v="2"/>
    <n v="0"/>
    <n v="0"/>
  </r>
  <r>
    <x v="6"/>
    <x v="3"/>
    <n v="0"/>
    <n v="0"/>
  </r>
  <r>
    <x v="6"/>
    <x v="4"/>
    <n v="0"/>
    <n v="0"/>
  </r>
  <r>
    <x v="6"/>
    <x v="5"/>
    <n v="0"/>
    <n v="25479.64541888627"/>
  </r>
  <r>
    <x v="6"/>
    <x v="6"/>
    <n v="10.191858167554509"/>
    <n v="40688.730123518581"/>
  </r>
  <r>
    <x v="6"/>
    <x v="7"/>
    <n v="6.0836338818529256"/>
    <n v="9125.4508227793885"/>
  </r>
  <r>
    <x v="6"/>
    <x v="8"/>
    <n v="0"/>
    <n v="0"/>
  </r>
  <r>
    <x v="0"/>
    <x v="9"/>
    <n v="0"/>
    <m/>
  </r>
  <r>
    <x v="0"/>
    <x v="0"/>
    <n v="0"/>
    <n v="0"/>
  </r>
  <r>
    <x v="7"/>
    <x v="1"/>
    <n v="0"/>
    <n v="0"/>
  </r>
  <r>
    <x v="7"/>
    <x v="2"/>
    <n v="0"/>
    <n v="0"/>
  </r>
  <r>
    <x v="7"/>
    <x v="3"/>
    <n v="0"/>
    <n v="0"/>
  </r>
  <r>
    <x v="7"/>
    <x v="4"/>
    <n v="0"/>
    <n v="634.96278785833124"/>
  </r>
  <r>
    <x v="7"/>
    <x v="5"/>
    <n v="0.2539851151433325"/>
    <n v="634.96278785833124"/>
  </r>
  <r>
    <x v="7"/>
    <x v="6"/>
    <n v="0"/>
    <n v="380.81035039098623"/>
  </r>
  <r>
    <x v="7"/>
    <x v="7"/>
    <n v="0.15232414015639448"/>
    <n v="339.33174192060648"/>
  </r>
  <r>
    <x v="7"/>
    <x v="8"/>
    <n v="7.3897021124009865E-2"/>
    <n v="147.79404224801974"/>
  </r>
  <r>
    <x v="0"/>
    <x v="9"/>
    <n v="7.3897021124009865E-2"/>
    <m/>
  </r>
  <r>
    <x v="0"/>
    <x v="0"/>
    <n v="0"/>
    <n v="0"/>
  </r>
  <r>
    <x v="8"/>
    <x v="1"/>
    <n v="0"/>
    <n v="0"/>
  </r>
  <r>
    <x v="8"/>
    <x v="2"/>
    <n v="0"/>
    <n v="0"/>
  </r>
  <r>
    <x v="8"/>
    <x v="3"/>
    <n v="0"/>
    <n v="0"/>
  </r>
  <r>
    <x v="8"/>
    <x v="4"/>
    <n v="0"/>
    <n v="0"/>
  </r>
  <r>
    <x v="8"/>
    <x v="5"/>
    <n v="0"/>
    <n v="1560.7192212442781"/>
  </r>
  <r>
    <x v="8"/>
    <x v="6"/>
    <n v="0.62428768849771121"/>
    <n v="3194.4708994419379"/>
  </r>
  <r>
    <x v="8"/>
    <x v="7"/>
    <n v="0.65350067127906408"/>
    <n v="1232.8391745398424"/>
  </r>
  <r>
    <x v="8"/>
    <x v="8"/>
    <n v="0.16839211174749749"/>
    <n v="336.78422349499499"/>
  </r>
  <r>
    <x v="0"/>
    <x v="9"/>
    <n v="0.16839211174749749"/>
    <m/>
  </r>
  <r>
    <x v="0"/>
    <x v="0"/>
    <n v="0"/>
    <n v="0"/>
  </r>
  <r>
    <x v="9"/>
    <x v="1"/>
    <n v="0"/>
    <n v="0"/>
  </r>
  <r>
    <x v="9"/>
    <x v="2"/>
    <n v="0"/>
    <n v="0"/>
  </r>
  <r>
    <x v="9"/>
    <x v="3"/>
    <n v="0"/>
    <n v="0"/>
  </r>
  <r>
    <x v="9"/>
    <x v="4"/>
    <n v="0"/>
    <n v="0"/>
  </r>
  <r>
    <x v="9"/>
    <x v="5"/>
    <n v="0"/>
    <n v="0"/>
  </r>
  <r>
    <x v="9"/>
    <x v="6"/>
    <n v="0"/>
    <n v="0"/>
  </r>
  <r>
    <x v="9"/>
    <x v="7"/>
    <n v="0"/>
    <n v="0"/>
  </r>
  <r>
    <x v="9"/>
    <x v="8"/>
    <n v="0"/>
    <n v="0"/>
  </r>
  <r>
    <x v="0"/>
    <x v="9"/>
    <n v="0"/>
    <m/>
  </r>
  <r>
    <x v="0"/>
    <x v="0"/>
    <n v="0"/>
    <n v="0"/>
  </r>
  <r>
    <x v="10"/>
    <x v="1"/>
    <n v="0"/>
    <n v="0"/>
  </r>
  <r>
    <x v="10"/>
    <x v="2"/>
    <n v="0"/>
    <n v="0"/>
  </r>
  <r>
    <x v="10"/>
    <x v="3"/>
    <n v="0"/>
    <n v="0"/>
  </r>
  <r>
    <x v="10"/>
    <x v="4"/>
    <n v="0"/>
    <n v="0"/>
  </r>
  <r>
    <x v="10"/>
    <x v="5"/>
    <n v="0"/>
    <n v="0"/>
  </r>
  <r>
    <x v="10"/>
    <x v="6"/>
    <n v="0"/>
    <n v="0"/>
  </r>
  <r>
    <x v="10"/>
    <x v="7"/>
    <n v="0"/>
    <n v="0"/>
  </r>
  <r>
    <x v="10"/>
    <x v="8"/>
    <n v="0"/>
    <n v="0"/>
  </r>
  <r>
    <x v="0"/>
    <x v="9"/>
    <n v="0"/>
    <m/>
  </r>
  <r>
    <x v="0"/>
    <x v="0"/>
    <n v="0"/>
    <n v="0"/>
  </r>
  <r>
    <x v="11"/>
    <x v="1"/>
    <n v="0"/>
    <n v="0"/>
  </r>
  <r>
    <x v="11"/>
    <x v="2"/>
    <n v="0"/>
    <n v="0"/>
  </r>
  <r>
    <x v="11"/>
    <x v="3"/>
    <n v="0"/>
    <n v="0"/>
  </r>
  <r>
    <x v="11"/>
    <x v="4"/>
    <n v="0"/>
    <n v="0"/>
  </r>
  <r>
    <x v="11"/>
    <x v="5"/>
    <n v="0"/>
    <n v="0"/>
  </r>
  <r>
    <x v="11"/>
    <x v="6"/>
    <n v="0"/>
    <n v="0"/>
  </r>
  <r>
    <x v="11"/>
    <x v="7"/>
    <n v="0"/>
    <n v="0"/>
  </r>
  <r>
    <x v="11"/>
    <x v="8"/>
    <n v="0"/>
    <n v="0"/>
  </r>
  <r>
    <x v="0"/>
    <x v="9"/>
    <n v="0"/>
    <m/>
  </r>
  <r>
    <x v="0"/>
    <x v="0"/>
    <n v="0"/>
    <n v="0"/>
  </r>
  <r>
    <x v="12"/>
    <x v="1"/>
    <n v="0"/>
    <n v="0"/>
  </r>
  <r>
    <x v="12"/>
    <x v="2"/>
    <n v="0"/>
    <n v="0"/>
  </r>
  <r>
    <x v="12"/>
    <x v="3"/>
    <n v="0"/>
    <n v="0"/>
  </r>
  <r>
    <x v="12"/>
    <x v="4"/>
    <n v="0"/>
    <n v="0"/>
  </r>
  <r>
    <x v="12"/>
    <x v="5"/>
    <n v="0"/>
    <n v="0"/>
  </r>
  <r>
    <x v="12"/>
    <x v="6"/>
    <n v="0"/>
    <n v="0"/>
  </r>
  <r>
    <x v="12"/>
    <x v="7"/>
    <n v="0"/>
    <n v="0"/>
  </r>
  <r>
    <x v="12"/>
    <x v="8"/>
    <n v="0"/>
    <n v="0"/>
  </r>
  <r>
    <x v="0"/>
    <x v="9"/>
    <n v="0"/>
    <m/>
  </r>
  <r>
    <x v="0"/>
    <x v="0"/>
    <n v="0"/>
    <n v="0"/>
  </r>
  <r>
    <x v="13"/>
    <x v="1"/>
    <n v="0"/>
    <n v="0"/>
  </r>
  <r>
    <x v="13"/>
    <x v="2"/>
    <n v="0"/>
    <n v="0"/>
  </r>
  <r>
    <x v="13"/>
    <x v="3"/>
    <n v="0"/>
    <n v="0"/>
  </r>
  <r>
    <x v="13"/>
    <x v="4"/>
    <n v="0"/>
    <n v="0"/>
  </r>
  <r>
    <x v="13"/>
    <x v="5"/>
    <n v="0"/>
    <n v="0"/>
  </r>
  <r>
    <x v="13"/>
    <x v="6"/>
    <n v="0"/>
    <n v="0"/>
  </r>
  <r>
    <x v="13"/>
    <x v="7"/>
    <n v="0"/>
    <n v="0"/>
  </r>
  <r>
    <x v="13"/>
    <x v="8"/>
    <n v="0"/>
    <n v="0"/>
  </r>
  <r>
    <x v="0"/>
    <x v="9"/>
    <n v="0"/>
    <m/>
  </r>
  <r>
    <x v="0"/>
    <x v="0"/>
    <n v="0"/>
    <n v="0"/>
  </r>
  <r>
    <x v="14"/>
    <x v="1"/>
    <n v="0"/>
    <n v="0"/>
  </r>
  <r>
    <x v="14"/>
    <x v="2"/>
    <n v="0"/>
    <n v="39.599800871324362"/>
  </r>
  <r>
    <x v="14"/>
    <x v="3"/>
    <n v="1.5839920348529747E-2"/>
    <n v="39.599800871324362"/>
  </r>
  <r>
    <x v="14"/>
    <x v="4"/>
    <n v="0"/>
    <n v="0"/>
  </r>
  <r>
    <x v="14"/>
    <x v="5"/>
    <n v="0"/>
    <n v="0"/>
  </r>
  <r>
    <x v="14"/>
    <x v="6"/>
    <n v="0"/>
    <n v="0"/>
  </r>
  <r>
    <x v="14"/>
    <x v="7"/>
    <n v="0"/>
    <n v="0"/>
  </r>
  <r>
    <x v="14"/>
    <x v="8"/>
    <n v="0"/>
    <n v="0"/>
  </r>
  <r>
    <x v="0"/>
    <x v="9"/>
    <n v="0"/>
    <m/>
  </r>
  <r>
    <x v="0"/>
    <x v="0"/>
    <n v="0"/>
    <n v="0"/>
  </r>
  <r>
    <x v="15"/>
    <x v="1"/>
    <n v="0"/>
    <n v="0"/>
  </r>
  <r>
    <x v="15"/>
    <x v="2"/>
    <n v="0"/>
    <n v="0"/>
  </r>
  <r>
    <x v="16"/>
    <x v="3"/>
    <n v="0"/>
    <n v="0"/>
  </r>
  <r>
    <x v="16"/>
    <x v="4"/>
    <n v="0"/>
    <n v="0"/>
  </r>
  <r>
    <x v="16"/>
    <x v="5"/>
    <n v="0"/>
    <n v="258.40431902164698"/>
  </r>
  <r>
    <x v="16"/>
    <x v="6"/>
    <n v="0.10336172760865879"/>
    <n v="1468.5586629756951"/>
  </r>
  <r>
    <x v="16"/>
    <x v="7"/>
    <n v="0.48406173758161919"/>
    <n v="726.0926063724288"/>
  </r>
  <r>
    <x v="16"/>
    <x v="8"/>
    <n v="0"/>
    <n v="0"/>
  </r>
  <r>
    <x v="0"/>
    <x v="9"/>
    <n v="0"/>
    <m/>
  </r>
  <r>
    <x v="0"/>
    <x v="0"/>
    <n v="0"/>
    <n v="0"/>
  </r>
  <r>
    <x v="17"/>
    <x v="1"/>
    <n v="0"/>
    <n v="0"/>
  </r>
  <r>
    <x v="17"/>
    <x v="2"/>
    <n v="0"/>
    <n v="0"/>
  </r>
  <r>
    <x v="17"/>
    <x v="3"/>
    <n v="0"/>
    <n v="0"/>
  </r>
  <r>
    <x v="17"/>
    <x v="4"/>
    <n v="0"/>
    <n v="0"/>
  </r>
  <r>
    <x v="17"/>
    <x v="5"/>
    <n v="0"/>
    <n v="15.181132653787683"/>
  </r>
  <r>
    <x v="17"/>
    <x v="6"/>
    <n v="6.0724530615150736E-3"/>
    <n v="65.797708228165419"/>
  </r>
  <r>
    <x v="17"/>
    <x v="7"/>
    <n v="2.0246630229751091E-2"/>
    <n v="30.369945344626636"/>
  </r>
  <r>
    <x v="17"/>
    <x v="8"/>
    <n v="0"/>
    <n v="0"/>
  </r>
  <r>
    <x v="0"/>
    <x v="9"/>
    <n v="0"/>
    <m/>
  </r>
  <r>
    <x v="0"/>
    <x v="0"/>
    <n v="0"/>
    <n v="0"/>
  </r>
  <r>
    <x v="18"/>
    <x v="1"/>
    <n v="0"/>
    <n v="0"/>
  </r>
  <r>
    <x v="18"/>
    <x v="2"/>
    <n v="0"/>
    <n v="0"/>
  </r>
  <r>
    <x v="18"/>
    <x v="3"/>
    <n v="0"/>
    <n v="0"/>
  </r>
  <r>
    <x v="18"/>
    <x v="4"/>
    <n v="0"/>
    <n v="0"/>
  </r>
  <r>
    <x v="18"/>
    <x v="5"/>
    <n v="0"/>
    <n v="0"/>
  </r>
  <r>
    <x v="18"/>
    <x v="6"/>
    <n v="0"/>
    <n v="0"/>
  </r>
  <r>
    <x v="18"/>
    <x v="7"/>
    <n v="0"/>
    <n v="0"/>
  </r>
  <r>
    <x v="18"/>
    <x v="8"/>
    <n v="0"/>
    <n v="0"/>
  </r>
  <r>
    <x v="0"/>
    <x v="9"/>
    <n v="0"/>
    <m/>
  </r>
  <r>
    <x v="0"/>
    <x v="0"/>
    <n v="0"/>
    <n v="0"/>
  </r>
  <r>
    <x v="19"/>
    <x v="1"/>
    <n v="0"/>
    <n v="0"/>
  </r>
  <r>
    <x v="19"/>
    <x v="2"/>
    <n v="0"/>
    <n v="0"/>
  </r>
  <r>
    <x v="19"/>
    <x v="3"/>
    <n v="0"/>
    <n v="0"/>
  </r>
  <r>
    <x v="19"/>
    <x v="4"/>
    <n v="0"/>
    <n v="0"/>
  </r>
  <r>
    <x v="19"/>
    <x v="5"/>
    <n v="0"/>
    <n v="0"/>
  </r>
  <r>
    <x v="19"/>
    <x v="6"/>
    <n v="0"/>
    <n v="0"/>
  </r>
  <r>
    <x v="19"/>
    <x v="7"/>
    <n v="0"/>
    <n v="0"/>
  </r>
  <r>
    <x v="19"/>
    <x v="8"/>
    <n v="0"/>
    <n v="0"/>
  </r>
  <r>
    <x v="0"/>
    <x v="9"/>
    <n v="0"/>
    <m/>
  </r>
  <r>
    <x v="0"/>
    <x v="0"/>
    <n v="0"/>
    <n v="0"/>
  </r>
  <r>
    <x v="20"/>
    <x v="1"/>
    <n v="0"/>
    <n v="0"/>
  </r>
  <r>
    <x v="20"/>
    <x v="2"/>
    <n v="0"/>
    <n v="0"/>
  </r>
  <r>
    <x v="20"/>
    <x v="3"/>
    <n v="0"/>
    <n v="0"/>
  </r>
  <r>
    <x v="20"/>
    <x v="4"/>
    <n v="0"/>
    <n v="0"/>
  </r>
  <r>
    <x v="20"/>
    <x v="5"/>
    <n v="0"/>
    <n v="0"/>
  </r>
  <r>
    <x v="20"/>
    <x v="6"/>
    <n v="0"/>
    <n v="0"/>
  </r>
  <r>
    <x v="20"/>
    <x v="7"/>
    <n v="0"/>
    <n v="20.382881432887526"/>
  </r>
  <r>
    <x v="20"/>
    <x v="8"/>
    <n v="1.3588587621925018E-2"/>
    <n v="27.177175243850034"/>
  </r>
  <r>
    <x v="0"/>
    <x v="9"/>
    <n v="1.3588587621925018E-2"/>
    <m/>
  </r>
  <r>
    <x v="0"/>
    <x v="0"/>
    <n v="0"/>
    <n v="0"/>
  </r>
  <r>
    <x v="21"/>
    <x v="1"/>
    <n v="0"/>
    <n v="0"/>
  </r>
  <r>
    <x v="21"/>
    <x v="2"/>
    <n v="0"/>
    <n v="0"/>
  </r>
  <r>
    <x v="21"/>
    <x v="3"/>
    <n v="0"/>
    <n v="0"/>
  </r>
  <r>
    <x v="21"/>
    <x v="4"/>
    <n v="0"/>
    <n v="0"/>
  </r>
  <r>
    <x v="21"/>
    <x v="5"/>
    <n v="0"/>
    <n v="0"/>
  </r>
  <r>
    <x v="21"/>
    <x v="6"/>
    <n v="0"/>
    <n v="0"/>
  </r>
  <r>
    <x v="21"/>
    <x v="7"/>
    <n v="0"/>
    <n v="0"/>
  </r>
  <r>
    <x v="21"/>
    <x v="8"/>
    <n v="0"/>
    <n v="0"/>
  </r>
  <r>
    <x v="0"/>
    <x v="9"/>
    <n v="0"/>
    <m/>
  </r>
  <r>
    <x v="0"/>
    <x v="0"/>
    <n v="0"/>
    <n v="0"/>
  </r>
  <r>
    <x v="22"/>
    <x v="1"/>
    <n v="0"/>
    <n v="0"/>
  </r>
  <r>
    <x v="22"/>
    <x v="2"/>
    <n v="0"/>
    <n v="0"/>
  </r>
  <r>
    <x v="22"/>
    <x v="3"/>
    <n v="0"/>
    <n v="0"/>
  </r>
  <r>
    <x v="22"/>
    <x v="4"/>
    <n v="0"/>
    <n v="0"/>
  </r>
  <r>
    <x v="22"/>
    <x v="5"/>
    <n v="0"/>
    <n v="0"/>
  </r>
  <r>
    <x v="22"/>
    <x v="6"/>
    <n v="0"/>
    <n v="0"/>
  </r>
  <r>
    <x v="22"/>
    <x v="7"/>
    <n v="0"/>
    <n v="0"/>
  </r>
  <r>
    <x v="22"/>
    <x v="8"/>
    <n v="0"/>
    <n v="0"/>
  </r>
  <r>
    <x v="0"/>
    <x v="9"/>
    <n v="0"/>
    <m/>
  </r>
  <r>
    <x v="0"/>
    <x v="0"/>
    <n v="4.2895332096387101E-2"/>
    <n v="214.47666048193551"/>
  </r>
  <r>
    <x v="23"/>
    <x v="1"/>
    <n v="4.2895332096387101E-2"/>
    <n v="107.23833024096776"/>
  </r>
  <r>
    <x v="23"/>
    <x v="2"/>
    <n v="0"/>
    <n v="0"/>
  </r>
  <r>
    <x v="24"/>
    <x v="3"/>
    <n v="0"/>
    <n v="0"/>
  </r>
  <r>
    <x v="24"/>
    <x v="4"/>
    <n v="0"/>
    <n v="0"/>
  </r>
  <r>
    <x v="24"/>
    <x v="5"/>
    <n v="0"/>
    <n v="0"/>
  </r>
  <r>
    <x v="24"/>
    <x v="6"/>
    <n v="0"/>
    <n v="0"/>
  </r>
  <r>
    <x v="24"/>
    <x v="7"/>
    <n v="0"/>
    <n v="0"/>
  </r>
  <r>
    <x v="24"/>
    <x v="8"/>
    <n v="0"/>
    <n v="0"/>
  </r>
  <r>
    <x v="0"/>
    <x v="9"/>
    <n v="0"/>
    <m/>
  </r>
  <r>
    <x v="0"/>
    <x v="10"/>
    <m/>
    <s v="nmol ch4 /m2"/>
  </r>
  <r>
    <x v="0"/>
    <x v="10"/>
    <s v="Average"/>
    <n v="520.183049138103"/>
  </r>
  <r>
    <x v="0"/>
    <x v="10"/>
    <s v="SUM"/>
    <n v="102476.06068020628"/>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r>
    <x v="0"/>
    <x v="10"/>
    <m/>
    <m/>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1">
  <r>
    <x v="0"/>
    <x v="0"/>
    <n v="-40"/>
    <n v="0.15273402327102095"/>
  </r>
  <r>
    <x v="0"/>
    <x v="1"/>
    <n v="-35"/>
    <n v="5.7945496138703312E-2"/>
  </r>
  <r>
    <x v="0"/>
    <x v="2"/>
    <n v="-30"/>
    <n v="7.6317455023054967E-2"/>
  </r>
  <r>
    <x v="0"/>
    <x v="3"/>
    <n v="-25"/>
    <n v="0.15222240385211988"/>
  </r>
  <r>
    <x v="0"/>
    <x v="4"/>
    <n v="-20"/>
    <n v="7.121291083585414E-2"/>
  </r>
  <r>
    <x v="0"/>
    <x v="5"/>
    <n v="-15"/>
    <n v="0.11055509645117352"/>
  </r>
  <r>
    <x v="0"/>
    <x v="6"/>
    <n v="-10"/>
    <n v="0.27817567225129197"/>
  </r>
  <r>
    <x v="0"/>
    <x v="7"/>
    <n v="-2"/>
    <n v="5.514418916272007E-2"/>
  </r>
  <r>
    <x v="1"/>
    <x v="8"/>
    <n v="0"/>
    <n v="5.514418916272007E-2"/>
  </r>
  <r>
    <x v="2"/>
    <x v="0"/>
    <n v="-40"/>
    <n v="2.9626319959017624"/>
  </r>
  <r>
    <x v="2"/>
    <x v="1"/>
    <n v="-35"/>
    <n v="1.6353508979386226"/>
  </r>
  <r>
    <x v="2"/>
    <x v="2"/>
    <n v="-30"/>
    <n v="2.6049960476023633"/>
  </r>
  <r>
    <x v="2"/>
    <x v="3"/>
    <n v="-25"/>
    <n v="1.2532690026247895"/>
  </r>
  <r>
    <x v="2"/>
    <x v="4"/>
    <n v="-20"/>
    <n v="0.41858337096605164"/>
  </r>
  <r>
    <x v="2"/>
    <x v="5"/>
    <n v="-15"/>
    <n v="0.1197308508776503"/>
  </r>
  <r>
    <x v="2"/>
    <x v="6"/>
    <n v="-10"/>
    <n v="0.44790294207355236"/>
  </r>
  <r>
    <x v="2"/>
    <x v="7"/>
    <n v="-2"/>
    <n v="5.1932838013967919E-2"/>
  </r>
  <r>
    <x v="1"/>
    <x v="8"/>
    <n v="0"/>
    <n v="5.1932838013967919E-2"/>
  </r>
  <r>
    <x v="3"/>
    <x v="0"/>
    <n v="-40"/>
    <n v="6.8933312623381537E-2"/>
  </r>
  <r>
    <x v="3"/>
    <x v="1"/>
    <n v="-35"/>
    <n v="8.3904753219487427E-2"/>
  </r>
  <r>
    <x v="3"/>
    <x v="2"/>
    <n v="-30"/>
    <n v="0.33879926637547814"/>
  </r>
  <r>
    <x v="3"/>
    <x v="3"/>
    <n v="-25"/>
    <n v="2.1056296885111454"/>
  </r>
  <r>
    <x v="3"/>
    <x v="4"/>
    <n v="-20"/>
    <n v="2.5417191827446128"/>
  </r>
  <r>
    <x v="3"/>
    <x v="5"/>
    <n v="-15"/>
    <n v="1.1782236070073888"/>
  </r>
  <r>
    <x v="3"/>
    <x v="6"/>
    <n v="-10"/>
    <n v="0.96695645561226884"/>
  </r>
  <r>
    <x v="3"/>
    <x v="7"/>
    <n v="-2"/>
    <n v="0.97324477937445086"/>
  </r>
  <r>
    <x v="1"/>
    <x v="8"/>
    <n v="0"/>
    <n v="0.97324477937445086"/>
  </r>
  <r>
    <x v="4"/>
    <x v="0"/>
    <n v="-40"/>
    <n v="0.14801357135806595"/>
  </r>
  <r>
    <x v="4"/>
    <x v="1"/>
    <n v="-35"/>
    <n v="0.19340743352859016"/>
  </r>
  <r>
    <x v="4"/>
    <x v="2"/>
    <n v="-30"/>
    <n v="0.26390300930384747"/>
  </r>
  <r>
    <x v="4"/>
    <x v="3"/>
    <n v="-25"/>
    <n v="0.19169596664588784"/>
  </r>
  <r>
    <x v="4"/>
    <x v="4"/>
    <n v="-20"/>
    <n v="0.14016564105461196"/>
  </r>
  <r>
    <x v="4"/>
    <x v="5"/>
    <n v="-15"/>
    <n v="0.19000805367325224"/>
  </r>
  <r>
    <x v="4"/>
    <x v="6"/>
    <n v="-10"/>
    <n v="0.86919840880346"/>
  </r>
  <r>
    <x v="5"/>
    <x v="7"/>
    <n v="-2"/>
    <n v="0.34026722082829863"/>
  </r>
  <r>
    <x v="1"/>
    <x v="8"/>
    <n v="0"/>
    <n v="0.34026722082829863"/>
  </r>
  <r>
    <x v="6"/>
    <x v="0"/>
    <n v="-40"/>
    <n v="0.58861946137049015"/>
  </r>
  <r>
    <x v="6"/>
    <x v="1"/>
    <n v="-35"/>
    <n v="0.43940501417329098"/>
  </r>
  <r>
    <x v="6"/>
    <x v="2"/>
    <n v="-30"/>
    <n v="1.8296675076279307"/>
  </r>
  <r>
    <x v="6"/>
    <x v="3"/>
    <n v="-25"/>
    <n v="0.69040455657843391"/>
  </r>
  <r>
    <x v="6"/>
    <x v="4"/>
    <n v="-20"/>
    <n v="0.29992539839396454"/>
  </r>
  <r>
    <x v="6"/>
    <x v="5"/>
    <n v="-15"/>
    <n v="0.13191702494854476"/>
  </r>
  <r>
    <x v="6"/>
    <x v="6"/>
    <n v="-10"/>
    <n v="0.28651384552639558"/>
  </r>
  <r>
    <x v="6"/>
    <x v="7"/>
    <n v="-2"/>
    <n v="0.37086712510103936"/>
  </r>
  <r>
    <x v="1"/>
    <x v="8"/>
    <n v="0"/>
    <n v="0.37086712510103936"/>
  </r>
  <r>
    <x v="7"/>
    <x v="0"/>
    <n v="-40"/>
    <n v="4.0413962087356294"/>
  </r>
  <r>
    <x v="7"/>
    <x v="1"/>
    <n v="-35"/>
    <n v="2.1499366159576971"/>
  </r>
  <r>
    <x v="7"/>
    <x v="2"/>
    <n v="-30"/>
    <n v="0.44853334703193459"/>
  </r>
  <r>
    <x v="7"/>
    <x v="3"/>
    <n v="-25"/>
    <n v="5.7052774231768311"/>
  </r>
  <r>
    <x v="7"/>
    <x v="4"/>
    <n v="-20"/>
    <n v="0.56886573840645216"/>
  </r>
  <r>
    <x v="7"/>
    <x v="5"/>
    <n v="-15"/>
    <n v="0.32423527428110643"/>
  </r>
  <r>
    <x v="7"/>
    <x v="6"/>
    <n v="-10"/>
    <n v="5.6220646779994353E-2"/>
  </r>
  <r>
    <x v="7"/>
    <x v="7"/>
    <n v="-2"/>
    <n v="0.51845587986762665"/>
  </r>
  <r>
    <x v="1"/>
    <x v="8"/>
    <n v="0"/>
    <n v="0.51845587986762665"/>
  </r>
  <r>
    <x v="8"/>
    <x v="0"/>
    <n v="-40"/>
    <n v="1.8693546195769102"/>
  </r>
  <r>
    <x v="8"/>
    <x v="2"/>
    <n v="-30"/>
    <n v="0.90707309600308295"/>
  </r>
  <r>
    <x v="8"/>
    <x v="3"/>
    <n v="-25"/>
    <n v="6.8331380961039093E-2"/>
  </r>
  <r>
    <x v="8"/>
    <x v="4"/>
    <n v="-20"/>
    <n v="3.5089438246133059E-2"/>
  </r>
  <r>
    <x v="8"/>
    <x v="5"/>
    <n v="-15"/>
    <n v="9.9798228346460086E-2"/>
  </r>
  <r>
    <x v="8"/>
    <x v="6"/>
    <n v="-10"/>
    <n v="0.1303633885695348"/>
  </r>
  <r>
    <x v="8"/>
    <x v="7"/>
    <n v="-2"/>
    <n v="0.18942691839414003"/>
  </r>
  <r>
    <x v="1"/>
    <x v="8"/>
    <n v="0"/>
    <n v="0.18942691839414003"/>
  </r>
  <r>
    <x v="9"/>
    <x v="0"/>
    <n v="-40"/>
    <n v="9.6374878214335991E-2"/>
  </r>
  <r>
    <x v="9"/>
    <x v="1"/>
    <n v="-35"/>
    <n v="0.13725897765418824"/>
  </r>
  <r>
    <x v="9"/>
    <x v="2"/>
    <n v="-30"/>
    <n v="0.34231996024911499"/>
  </r>
  <r>
    <x v="9"/>
    <x v="3"/>
    <n v="-25"/>
    <n v="0.10404233392258583"/>
  </r>
  <r>
    <x v="9"/>
    <x v="4"/>
    <n v="-20"/>
    <n v="9.4704647082323443E-2"/>
  </r>
  <r>
    <x v="9"/>
    <x v="5"/>
    <n v="-15"/>
    <n v="6.7082870705669942E-2"/>
  </r>
  <r>
    <x v="9"/>
    <x v="6"/>
    <n v="-10"/>
    <n v="8.6118261238841462E-2"/>
  </r>
  <r>
    <x v="9"/>
    <x v="7"/>
    <n v="-2"/>
    <n v="5.2629990236878747E-2"/>
  </r>
  <r>
    <x v="1"/>
    <x v="8"/>
    <n v="0"/>
    <n v="5.2629990236878747E-2"/>
  </r>
  <r>
    <x v="10"/>
    <x v="0"/>
    <n v="-40"/>
    <n v="0.44528020136256247"/>
  </r>
  <r>
    <x v="10"/>
    <x v="1"/>
    <n v="-35"/>
    <n v="0.25739815048133341"/>
  </r>
  <r>
    <x v="10"/>
    <x v="2"/>
    <n v="-30"/>
    <n v="0.40353738683662194"/>
  </r>
  <r>
    <x v="10"/>
    <x v="3"/>
    <n v="-25"/>
    <n v="0.58895766794640636"/>
  </r>
  <r>
    <x v="10"/>
    <x v="4"/>
    <n v="-20"/>
    <n v="0.28744606213381718"/>
  </r>
  <r>
    <x v="10"/>
    <x v="5"/>
    <n v="-15"/>
    <n v="0.23285639749981255"/>
  </r>
  <r>
    <x v="10"/>
    <x v="6"/>
    <n v="-10"/>
    <n v="0.16170815466543698"/>
  </r>
  <r>
    <x v="10"/>
    <x v="7"/>
    <n v="-2"/>
    <n v="0.17143258873282274"/>
  </r>
  <r>
    <x v="1"/>
    <x v="8"/>
    <n v="0"/>
    <n v="0.17143258873282274"/>
  </r>
  <r>
    <x v="11"/>
    <x v="0"/>
    <n v="-40"/>
    <n v="6.6221758872864328E-3"/>
  </r>
  <r>
    <x v="11"/>
    <x v="1"/>
    <n v="-35"/>
    <n v="9.6558070528173379E-3"/>
  </r>
  <r>
    <x v="11"/>
    <x v="2"/>
    <n v="-30"/>
    <n v="9.7678133810669195E-3"/>
  </r>
  <r>
    <x v="11"/>
    <x v="3"/>
    <n v="-25"/>
    <n v="8.038979715993988E-2"/>
  </r>
  <r>
    <x v="11"/>
    <x v="4"/>
    <n v="-20"/>
    <n v="7.0759467562418507E-2"/>
  </r>
  <r>
    <x v="11"/>
    <x v="5"/>
    <n v="-15"/>
    <n v="5.5630691993710256E-2"/>
  </r>
  <r>
    <x v="11"/>
    <x v="6"/>
    <n v="-10"/>
    <n v="0.23983718923164765"/>
  </r>
  <r>
    <x v="11"/>
    <x v="7"/>
    <n v="-2"/>
    <n v="0.9260078289014877"/>
  </r>
  <r>
    <x v="1"/>
    <x v="8"/>
    <n v="0"/>
    <n v="0.9260078289014877"/>
  </r>
  <r>
    <x v="12"/>
    <x v="0"/>
    <n v="-40"/>
    <n v="0.12632328870931414"/>
  </r>
  <r>
    <x v="12"/>
    <x v="1"/>
    <n v="-35"/>
    <n v="4.5802532970223415E-2"/>
  </r>
  <r>
    <x v="12"/>
    <x v="2"/>
    <n v="-30"/>
    <n v="4.3691581712916906E-2"/>
  </r>
  <r>
    <x v="12"/>
    <x v="3"/>
    <n v="-25"/>
    <n v="0.11684491261313962"/>
  </r>
  <r>
    <x v="12"/>
    <x v="4"/>
    <n v="-20"/>
    <n v="0.11210745345718488"/>
  </r>
  <r>
    <x v="12"/>
    <x v="5"/>
    <n v="-15"/>
    <n v="0.11131860109513604"/>
  </r>
  <r>
    <x v="12"/>
    <x v="6"/>
    <n v="-10"/>
    <n v="2.3620909856595156"/>
  </r>
  <r>
    <x v="12"/>
    <x v="7"/>
    <n v="-2"/>
    <n v="0.3017672629716599"/>
  </r>
  <r>
    <x v="1"/>
    <x v="8"/>
    <n v="0"/>
    <n v="0.3017672629716599"/>
  </r>
  <r>
    <x v="13"/>
    <x v="0"/>
    <n v="-40"/>
    <n v="2.0787221592619742"/>
  </r>
  <r>
    <x v="13"/>
    <x v="1"/>
    <n v="-35"/>
    <n v="2.3244021873332694"/>
  </r>
  <r>
    <x v="13"/>
    <x v="2"/>
    <n v="-30"/>
    <n v="0.98836929722981226"/>
  </r>
  <r>
    <x v="13"/>
    <x v="3"/>
    <n v="-25"/>
    <n v="0.15658691786958379"/>
  </r>
  <r>
    <x v="13"/>
    <x v="4"/>
    <n v="-20"/>
    <n v="9.1429965093726293E-2"/>
  </r>
  <r>
    <x v="13"/>
    <x v="5"/>
    <n v="-15"/>
    <n v="6.9031991975366455E-2"/>
  </r>
  <r>
    <x v="13"/>
    <x v="6"/>
    <n v="-10"/>
    <n v="1.7332579744328442"/>
  </r>
  <r>
    <x v="13"/>
    <x v="7"/>
    <n v="-2"/>
    <n v="0.70279755186968007"/>
  </r>
  <r>
    <x v="1"/>
    <x v="8"/>
    <n v="0"/>
    <n v="0.70279755186968007"/>
  </r>
  <r>
    <x v="14"/>
    <x v="0"/>
    <n v="-40"/>
    <n v="0.87885117596055951"/>
  </r>
  <r>
    <x v="14"/>
    <x v="1"/>
    <n v="-35"/>
    <n v="1.9254236723086955"/>
  </r>
  <r>
    <x v="14"/>
    <x v="2"/>
    <n v="-30"/>
    <n v="0.5576808420505478"/>
  </r>
  <r>
    <x v="14"/>
    <x v="3"/>
    <n v="-25"/>
    <n v="0.21411755102079646"/>
  </r>
  <r>
    <x v="14"/>
    <x v="4"/>
    <n v="-20"/>
    <n v="6.1792613664297336E-2"/>
  </r>
  <r>
    <x v="14"/>
    <x v="5"/>
    <n v="-15"/>
    <n v="9.1207488641264531E-2"/>
  </r>
  <r>
    <x v="14"/>
    <x v="6"/>
    <n v="-10"/>
    <n v="0.14112212650334435"/>
  </r>
  <r>
    <x v="14"/>
    <x v="7"/>
    <n v="-2"/>
    <n v="7.5481862060934921E-2"/>
  </r>
  <r>
    <x v="1"/>
    <x v="8"/>
    <n v="0"/>
    <n v="7.5481862060934921E-2"/>
  </r>
  <r>
    <x v="15"/>
    <x v="0"/>
    <n v="-40"/>
    <n v="0.69139619950321929"/>
  </r>
  <r>
    <x v="15"/>
    <x v="1"/>
    <n v="-35"/>
    <n v="0.3596586732151737"/>
  </r>
  <r>
    <x v="15"/>
    <x v="2"/>
    <n v="-30"/>
    <n v="0.26398003688566662"/>
  </r>
  <r>
    <x v="15"/>
    <x v="3"/>
    <n v="-25"/>
    <n v="0.49727134447331583"/>
  </r>
  <r>
    <x v="15"/>
    <x v="4"/>
    <n v="-20"/>
    <n v="1.528779144778216"/>
  </r>
  <r>
    <x v="15"/>
    <x v="5"/>
    <n v="-15"/>
    <n v="0.43586452550663751"/>
  </r>
  <r>
    <x v="15"/>
    <x v="6"/>
    <n v="-10"/>
    <n v="0.17371401456974667"/>
  </r>
  <r>
    <x v="15"/>
    <x v="7"/>
    <n v="-2"/>
    <n v="0.17629870827247482"/>
  </r>
  <r>
    <x v="1"/>
    <x v="8"/>
    <n v="0"/>
    <n v="0.17629870827247482"/>
  </r>
  <r>
    <x v="16"/>
    <x v="0"/>
    <n v="-40"/>
    <n v="0.27627963296685382"/>
  </r>
  <r>
    <x v="16"/>
    <x v="1"/>
    <n v="-35"/>
    <n v="0.28679675094478901"/>
  </r>
  <r>
    <x v="16"/>
    <x v="2"/>
    <n v="-30"/>
    <n v="0.41864178101402511"/>
  </r>
  <r>
    <x v="16"/>
    <x v="3"/>
    <n v="-25"/>
    <n v="0.70722995481334239"/>
  </r>
  <r>
    <x v="1"/>
    <x v="8"/>
    <n v="-20"/>
    <n v="0.70722995481334239"/>
  </r>
  <r>
    <x v="17"/>
    <x v="0"/>
    <n v="-40"/>
    <n v="4.3982220367662216E-2"/>
  </r>
  <r>
    <x v="17"/>
    <x v="1"/>
    <n v="-35"/>
    <n v="2.3087829125897869E-2"/>
  </r>
  <r>
    <x v="17"/>
    <x v="2"/>
    <n v="-30"/>
    <n v="0.10153070610198567"/>
  </r>
  <r>
    <x v="17"/>
    <x v="3"/>
    <n v="-25"/>
    <n v="6.4180385220177535E-2"/>
  </r>
  <r>
    <x v="17"/>
    <x v="4"/>
    <n v="-20"/>
    <n v="1.8124699447487843E-2"/>
  </r>
  <r>
    <x v="17"/>
    <x v="5"/>
    <n v="-15"/>
    <n v="9.1740253868550017E-2"/>
  </r>
  <r>
    <x v="17"/>
    <x v="6"/>
    <n v="-10"/>
    <n v="4.493488158796477E-2"/>
  </r>
  <r>
    <x v="17"/>
    <x v="7"/>
    <n v="-2"/>
    <n v="1.7264621709838637E-2"/>
  </r>
  <r>
    <x v="1"/>
    <x v="8"/>
    <n v="0"/>
    <n v="1.7264621709838637E-2"/>
  </r>
  <r>
    <x v="18"/>
    <x v="0"/>
    <n v="-40"/>
    <n v="5.2265183083149182E-2"/>
  </r>
  <r>
    <x v="18"/>
    <x v="1"/>
    <n v="-35"/>
    <n v="5.60497170604159E-2"/>
  </r>
  <r>
    <x v="18"/>
    <x v="2"/>
    <n v="-30"/>
    <n v="2.9361290982318117E-2"/>
  </r>
  <r>
    <x v="18"/>
    <x v="3"/>
    <n v="-25"/>
    <n v="0.15655646474106286"/>
  </r>
  <r>
    <x v="18"/>
    <x v="4"/>
    <n v="-20"/>
    <n v="0.28480050131764523"/>
  </r>
  <r>
    <x v="18"/>
    <x v="5"/>
    <n v="-15"/>
    <n v="0.13052352630156105"/>
  </r>
  <r>
    <x v="18"/>
    <x v="6"/>
    <n v="-10"/>
    <n v="3.6610409673243534E-2"/>
  </r>
  <r>
    <x v="18"/>
    <x v="7"/>
    <n v="-2"/>
    <n v="2.3627548114293375E-2"/>
  </r>
  <r>
    <x v="1"/>
    <x v="8"/>
    <n v="0"/>
    <n v="2.3627548114293375E-2"/>
  </r>
  <r>
    <x v="19"/>
    <x v="0"/>
    <n v="-40"/>
    <n v="2.4459493625169446"/>
  </r>
  <r>
    <x v="19"/>
    <x v="1"/>
    <n v="-35"/>
    <n v="0.44321096686972555"/>
  </r>
  <r>
    <x v="19"/>
    <x v="3"/>
    <n v="-25"/>
    <n v="0.15828842473956958"/>
  </r>
  <r>
    <x v="19"/>
    <x v="4"/>
    <n v="-20"/>
    <n v="0.14078464561946827"/>
  </r>
  <r>
    <x v="19"/>
    <x v="5"/>
    <n v="-15"/>
    <n v="0.19171492983194308"/>
  </r>
  <r>
    <x v="19"/>
    <x v="6"/>
    <n v="-10"/>
    <n v="0.11026366799797262"/>
  </r>
  <r>
    <x v="19"/>
    <x v="7"/>
    <n v="-2"/>
    <n v="5.4602014671386867E-2"/>
  </r>
  <r>
    <x v="1"/>
    <x v="8"/>
    <n v="0"/>
    <n v="5.4602014671386867E-2"/>
  </r>
  <r>
    <x v="1"/>
    <x v="8"/>
    <m/>
    <m/>
  </r>
  <r>
    <x v="20"/>
    <x v="0"/>
    <n v="-40"/>
    <n v="1.0341690231274956"/>
  </r>
  <r>
    <x v="20"/>
    <x v="1"/>
    <n v="-35"/>
    <n v="1.2413698923596472"/>
  </r>
  <r>
    <x v="20"/>
    <x v="2"/>
    <n v="-30"/>
    <n v="0.38284552800624622"/>
  </r>
  <r>
    <x v="20"/>
    <x v="3"/>
    <n v="-25"/>
    <n v="0.59534860413058266"/>
  </r>
  <r>
    <x v="20"/>
    <x v="4"/>
    <n v="-20"/>
    <n v="0.55184595993402918"/>
  </r>
  <r>
    <x v="20"/>
    <x v="5"/>
    <n v="-15"/>
    <n v="0.28990075885428684"/>
  </r>
  <r>
    <x v="20"/>
    <x v="6"/>
    <n v="-10"/>
    <n v="0.34896051278969908"/>
  </r>
  <r>
    <x v="20"/>
    <x v="7"/>
    <n v="-2"/>
    <n v="8.5938949754956431E-2"/>
  </r>
  <r>
    <x v="1"/>
    <x v="8"/>
    <n v="0"/>
    <n v="8.5938949754956431E-2"/>
  </r>
  <r>
    <x v="21"/>
    <x v="0"/>
    <n v="-40"/>
    <n v="2.1406843805001756"/>
  </r>
  <r>
    <x v="21"/>
    <x v="1"/>
    <n v="-35"/>
    <n v="0.71410522263335718"/>
  </r>
  <r>
    <x v="21"/>
    <x v="2"/>
    <n v="-30"/>
    <n v="0.95907896596115305"/>
  </r>
  <r>
    <x v="21"/>
    <x v="3"/>
    <n v="-25"/>
    <n v="0.3730042716486332"/>
  </r>
  <r>
    <x v="21"/>
    <x v="4"/>
    <n v="-20"/>
    <n v="1.10073973737617"/>
  </r>
  <r>
    <x v="21"/>
    <x v="5"/>
    <n v="-15"/>
    <n v="0.22953138628366374"/>
  </r>
  <r>
    <x v="21"/>
    <x v="6"/>
    <n v="-10"/>
    <n v="9.6527370895183998E-2"/>
  </r>
  <r>
    <x v="21"/>
    <x v="7"/>
    <n v="-2"/>
    <n v="3.7281636408432461E-2"/>
  </r>
  <r>
    <x v="1"/>
    <x v="8"/>
    <n v="0"/>
    <n v="3.7281636408432461E-2"/>
  </r>
  <r>
    <x v="22"/>
    <x v="0"/>
    <n v="-40"/>
    <n v="0.38872962416062634"/>
  </r>
  <r>
    <x v="22"/>
    <x v="1"/>
    <n v="-35"/>
    <n v="0.29638363486649094"/>
  </r>
  <r>
    <x v="22"/>
    <x v="2"/>
    <n v="-30"/>
    <n v="0.15062649923027865"/>
  </r>
  <r>
    <x v="22"/>
    <x v="3"/>
    <n v="-25"/>
    <n v="0.27098094993616911"/>
  </r>
  <r>
    <x v="22"/>
    <x v="4"/>
    <n v="-20"/>
    <n v="6.8456032434374314E-2"/>
  </r>
  <r>
    <x v="22"/>
    <x v="5"/>
    <n v="-15"/>
    <n v="0.65600847158501019"/>
  </r>
  <r>
    <x v="22"/>
    <x v="6"/>
    <n v="-10"/>
    <n v="0.48690287353993034"/>
  </r>
  <r>
    <x v="22"/>
    <x v="7"/>
    <n v="-2"/>
    <n v="0.33153002657395075"/>
  </r>
  <r>
    <x v="1"/>
    <x v="8"/>
    <n v="0"/>
    <n v="0.33153002657395075"/>
  </r>
  <r>
    <x v="23"/>
    <x v="0"/>
    <n v="-40"/>
    <n v="3.2108477237415535E-2"/>
  </r>
  <r>
    <x v="23"/>
    <x v="1"/>
    <n v="-35"/>
    <n v="4.126342015964974E-2"/>
  </r>
  <r>
    <x v="23"/>
    <x v="2"/>
    <n v="-30"/>
    <n v="3.0996368124450741E-2"/>
  </r>
  <r>
    <x v="23"/>
    <x v="3"/>
    <n v="-25"/>
    <n v="8.0181042140148942E-2"/>
  </r>
  <r>
    <x v="23"/>
    <x v="4"/>
    <n v="-20"/>
    <n v="3.2827505077881493E-2"/>
  </r>
  <r>
    <x v="23"/>
    <x v="5"/>
    <n v="-15"/>
    <n v="2.6034535508261233E-2"/>
  </r>
  <r>
    <x v="23"/>
    <x v="6"/>
    <n v="-10"/>
    <n v="0.1383743460277648"/>
  </r>
  <r>
    <x v="23"/>
    <x v="7"/>
    <n v="-2"/>
    <n v="4.0405242674603339E-2"/>
  </r>
  <r>
    <x v="1"/>
    <x v="8"/>
    <n v="0"/>
    <n v="4.0405242674603339E-2"/>
  </r>
  <r>
    <x v="24"/>
    <x v="0"/>
    <n v="-40"/>
    <n v="2.0870716234956784E-2"/>
  </r>
  <r>
    <x v="24"/>
    <x v="1"/>
    <n v="-35"/>
    <n v="5.9503412877845371E-3"/>
  </r>
  <r>
    <x v="24"/>
    <x v="2"/>
    <n v="-30"/>
    <n v="2.8938342296004946E-4"/>
  </r>
  <r>
    <x v="24"/>
    <x v="3"/>
    <n v="-25"/>
    <n v="5.4696917050560033E-2"/>
  </r>
  <r>
    <x v="24"/>
    <x v="4"/>
    <n v="-20"/>
    <n v="4.7036548593389689E-2"/>
  </r>
  <r>
    <x v="24"/>
    <x v="5"/>
    <n v="-15"/>
    <n v="5.3159302561799578E-2"/>
  </r>
  <r>
    <x v="24"/>
    <x v="6"/>
    <n v="-10"/>
    <n v="6.6203252792362444E-2"/>
  </r>
  <r>
    <x v="24"/>
    <x v="7"/>
    <n v="-2"/>
    <n v="2.0983836638396026E-2"/>
  </r>
  <r>
    <x v="1"/>
    <x v="8"/>
    <n v="0"/>
    <n v="2.0983836638396026E-2"/>
  </r>
  <r>
    <x v="25"/>
    <x v="0"/>
    <n v="-40"/>
    <n v="8.1684769744573407E-2"/>
  </r>
  <r>
    <x v="25"/>
    <x v="1"/>
    <n v="-35"/>
    <n v="8.0456799567277415E-2"/>
  </r>
  <r>
    <x v="25"/>
    <x v="2"/>
    <n v="-30"/>
    <n v="0.49903978400000354"/>
  </r>
  <r>
    <x v="25"/>
    <x v="3"/>
    <n v="-25"/>
    <n v="0.46289704748695581"/>
  </r>
  <r>
    <x v="25"/>
    <x v="4"/>
    <n v="-20"/>
    <n v="0.32204147341603201"/>
  </r>
  <r>
    <x v="25"/>
    <x v="5"/>
    <n v="-15"/>
    <n v="0.12931939661019906"/>
  </r>
  <r>
    <x v="25"/>
    <x v="6"/>
    <n v="-10"/>
    <n v="0.31267343288329741"/>
  </r>
  <r>
    <x v="25"/>
    <x v="7"/>
    <n v="-2"/>
    <n v="5.7788246742733244E-2"/>
  </r>
  <r>
    <x v="1"/>
    <x v="8"/>
    <n v="0"/>
    <n v="5.7788246742733244E-2"/>
  </r>
  <r>
    <x v="1"/>
    <x v="8"/>
    <m/>
    <m/>
  </r>
  <r>
    <x v="1"/>
    <x v="8"/>
    <m/>
    <m/>
  </r>
  <r>
    <x v="1"/>
    <x v="8"/>
    <m/>
    <m/>
  </r>
  <r>
    <x v="1"/>
    <x v="8"/>
    <m/>
    <m/>
  </r>
  <r>
    <x v="1"/>
    <x v="8"/>
    <m/>
    <m/>
  </r>
  <r>
    <x v="1"/>
    <x v="8"/>
    <m/>
    <m/>
  </r>
  <r>
    <x v="1"/>
    <x v="8"/>
    <m/>
    <m/>
  </r>
  <r>
    <x v="1"/>
    <x v="8"/>
    <m/>
    <m/>
  </r>
  <r>
    <x v="1"/>
    <x v="8"/>
    <m/>
    <m/>
  </r>
  <r>
    <x v="1"/>
    <x v="8"/>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8">
  <r>
    <x v="0"/>
    <n v="40"/>
    <x v="0"/>
    <n v="110.19737223785462"/>
  </r>
  <r>
    <x v="0"/>
    <n v="35"/>
    <x v="1"/>
    <n v="73.176051172663861"/>
  </r>
  <r>
    <x v="0"/>
    <n v="30"/>
    <x v="2"/>
    <n v="59.804818239362113"/>
  </r>
  <r>
    <x v="0"/>
    <n v="25"/>
    <x v="3"/>
    <n v="51.663089030333737"/>
  </r>
  <r>
    <x v="0"/>
    <n v="20"/>
    <x v="4"/>
    <n v="22.376992013067447"/>
  </r>
  <r>
    <x v="0"/>
    <n v="15"/>
    <x v="5"/>
    <n v="55.570667490594502"/>
  </r>
  <r>
    <x v="0"/>
    <n v="10"/>
    <x v="6"/>
    <n v="40.853515952095862"/>
  </r>
  <r>
    <x v="0"/>
    <n v="2"/>
    <x v="7"/>
    <n v="20.710600550198492"/>
  </r>
  <r>
    <x v="1"/>
    <m/>
    <x v="8"/>
    <n v="20.710600550198492"/>
  </r>
  <r>
    <x v="2"/>
    <n v="40"/>
    <x v="0"/>
    <n v="838.1682839978929"/>
  </r>
  <r>
    <x v="2"/>
    <n v="35"/>
    <x v="1"/>
    <n v="491.44529573268022"/>
  </r>
  <r>
    <x v="2"/>
    <n v="30"/>
    <x v="2"/>
    <n v="430.309992807029"/>
  </r>
  <r>
    <x v="2"/>
    <n v="25"/>
    <x v="3"/>
    <n v="231.86912181642396"/>
  </r>
  <r>
    <x v="2"/>
    <n v="20"/>
    <x v="4"/>
    <n v="83.974470043132072"/>
  </r>
  <r>
    <x v="2"/>
    <n v="15"/>
    <x v="5"/>
    <n v="19.509484454929776"/>
  </r>
  <r>
    <x v="2"/>
    <n v="10"/>
    <x v="6"/>
    <n v="81.911649274516094"/>
  </r>
  <r>
    <x v="2"/>
    <n v="2"/>
    <x v="7"/>
    <n v="13.476102705444287"/>
  </r>
  <r>
    <x v="1"/>
    <m/>
    <x v="8"/>
    <n v="13.476102705444287"/>
  </r>
  <r>
    <x v="3"/>
    <n v="40"/>
    <x v="0"/>
    <n v="104.82710982520099"/>
  </r>
  <r>
    <x v="3"/>
    <n v="35"/>
    <x v="1"/>
    <n v="159.97081715736175"/>
  </r>
  <r>
    <x v="3"/>
    <n v="30"/>
    <x v="2"/>
    <n v="151.63559108726577"/>
  </r>
  <r>
    <x v="3"/>
    <n v="25"/>
    <x v="3"/>
    <n v="386.94792585619854"/>
  </r>
  <r>
    <x v="3"/>
    <n v="20"/>
    <x v="4"/>
    <n v="337.96334627440694"/>
  </r>
  <r>
    <x v="3"/>
    <n v="15"/>
    <x v="5"/>
    <n v="149.51360415462685"/>
  </r>
  <r>
    <x v="3"/>
    <n v="10"/>
    <x v="6"/>
    <n v="149.98018533960197"/>
  </r>
  <r>
    <x v="3"/>
    <n v="2"/>
    <x v="7"/>
    <n v="100.13176122889396"/>
  </r>
  <r>
    <x v="1"/>
    <m/>
    <x v="8"/>
    <n v="100.13176122889396"/>
  </r>
  <r>
    <x v="4"/>
    <n v="40"/>
    <x v="0"/>
    <n v="62.994449882303918"/>
  </r>
  <r>
    <x v="4"/>
    <n v="35"/>
    <x v="1"/>
    <n v="90.237069077358413"/>
  </r>
  <r>
    <x v="4"/>
    <n v="30"/>
    <x v="2"/>
    <n v="110.92111519939226"/>
  </r>
  <r>
    <x v="4"/>
    <n v="25"/>
    <x v="3"/>
    <n v="71.430838888123517"/>
  </r>
  <r>
    <x v="4"/>
    <n v="20"/>
    <x v="4"/>
    <n v="43.780231797397555"/>
  </r>
  <r>
    <x v="4"/>
    <n v="15"/>
    <x v="5"/>
    <n v="37.996893013624664"/>
  </r>
  <r>
    <x v="4"/>
    <n v="10"/>
    <x v="6"/>
    <n v="20.690111854355738"/>
  </r>
  <r>
    <x v="5"/>
    <n v="2"/>
    <x v="7"/>
    <n v="10.731156638721266"/>
  </r>
  <r>
    <x v="1"/>
    <m/>
    <x v="8"/>
    <n v="10.731156638721266"/>
  </r>
  <r>
    <x v="6"/>
    <n v="40"/>
    <x v="0"/>
    <n v="156.86543179666813"/>
  </r>
  <r>
    <x v="6"/>
    <n v="35"/>
    <x v="1"/>
    <n v="153.12071824924951"/>
  </r>
  <r>
    <x v="6"/>
    <n v="30"/>
    <x v="2"/>
    <n v="118.54631360270064"/>
  </r>
  <r>
    <x v="6"/>
    <n v="25"/>
    <x v="3"/>
    <n v="89.218396730926344"/>
  </r>
  <r>
    <x v="6"/>
    <n v="20"/>
    <x v="4"/>
    <n v="64.307984216604595"/>
  </r>
  <r>
    <x v="6"/>
    <n v="15"/>
    <x v="5"/>
    <n v="34.132482348387853"/>
  </r>
  <r>
    <x v="6"/>
    <n v="10"/>
    <x v="6"/>
    <n v="23.003952845558381"/>
  </r>
  <r>
    <x v="6"/>
    <n v="2"/>
    <x v="7"/>
    <n v="13.244088444132807"/>
  </r>
  <r>
    <x v="1"/>
    <m/>
    <x v="8"/>
    <n v="13.244088444132807"/>
  </r>
  <r>
    <x v="7"/>
    <n v="40"/>
    <x v="0"/>
    <n v="1247.3110277064254"/>
  </r>
  <r>
    <x v="7"/>
    <n v="35"/>
    <x v="1"/>
    <n v="1698.247273685866"/>
  </r>
  <r>
    <x v="7"/>
    <n v="30"/>
    <x v="2"/>
    <n v="419.52016705735014"/>
  </r>
  <r>
    <x v="7"/>
    <n v="25"/>
    <x v="3"/>
    <n v="552.01318309813337"/>
  </r>
  <r>
    <x v="7"/>
    <n v="20"/>
    <x v="4"/>
    <n v="153.52860504938232"/>
  </r>
  <r>
    <x v="7"/>
    <n v="15"/>
    <x v="5"/>
    <n v="106.88774019047851"/>
  </r>
  <r>
    <x v="7"/>
    <n v="10"/>
    <x v="6"/>
    <n v="21.779011901669882"/>
  </r>
  <r>
    <x v="7"/>
    <n v="2"/>
    <x v="7"/>
    <n v="28.983821356559829"/>
  </r>
  <r>
    <x v="1"/>
    <m/>
    <x v="8"/>
    <n v="28.983821356559829"/>
  </r>
  <r>
    <x v="8"/>
    <n v="40"/>
    <x v="0"/>
    <n v="756.02398019032023"/>
  </r>
  <r>
    <x v="8"/>
    <n v="35"/>
    <x v="1"/>
    <n v="473.72351738705669"/>
  </r>
  <r>
    <x v="8"/>
    <n v="30"/>
    <x v="2"/>
    <n v="56.618623844736035"/>
  </r>
  <r>
    <x v="8"/>
    <n v="25"/>
    <x v="3"/>
    <n v="35.725343656110596"/>
  </r>
  <r>
    <x v="8"/>
    <n v="20"/>
    <x v="4"/>
    <n v="7.8064627041935317"/>
  </r>
  <r>
    <x v="8"/>
    <n v="15"/>
    <x v="5"/>
    <n v="25.717390802720587"/>
  </r>
  <r>
    <x v="8"/>
    <n v="10"/>
    <x v="6"/>
    <n v="32.810590782888148"/>
  </r>
  <r>
    <x v="8"/>
    <n v="2"/>
    <x v="7"/>
    <n v="28.114703010374726"/>
  </r>
  <r>
    <x v="1"/>
    <m/>
    <x v="8"/>
    <n v="28.114703010374726"/>
  </r>
  <r>
    <x v="9"/>
    <n v="40"/>
    <x v="0"/>
    <n v="139.76930004153255"/>
  </r>
  <r>
    <x v="9"/>
    <n v="35"/>
    <x v="1"/>
    <n v="110.64030549140263"/>
  </r>
  <r>
    <x v="9"/>
    <n v="30"/>
    <x v="2"/>
    <n v="76.175353614750605"/>
  </r>
  <r>
    <x v="9"/>
    <n v="25"/>
    <x v="3"/>
    <n v="21.220998226570853"/>
  </r>
  <r>
    <x v="9"/>
    <n v="20"/>
    <x v="4"/>
    <n v="18.049496383568854"/>
  </r>
  <r>
    <x v="9"/>
    <n v="15"/>
    <x v="5"/>
    <n v="13.484729524746502"/>
  </r>
  <r>
    <x v="9"/>
    <n v="10"/>
    <x v="6"/>
    <n v="19.554134984521312"/>
  </r>
  <r>
    <x v="9"/>
    <n v="2"/>
    <x v="7"/>
    <n v="9.8328553803653982"/>
  </r>
  <r>
    <x v="1"/>
    <m/>
    <x v="9"/>
    <n v="9.8328553803653982"/>
  </r>
  <r>
    <x v="10"/>
    <n v="40"/>
    <x v="0"/>
    <n v="147.86968117523352"/>
  </r>
  <r>
    <x v="10"/>
    <n v="35"/>
    <x v="1"/>
    <n v="101.93368811064379"/>
  </r>
  <r>
    <x v="10"/>
    <n v="30"/>
    <x v="2"/>
    <n v="146.26512648353474"/>
  </r>
  <r>
    <x v="10"/>
    <n v="25"/>
    <x v="3"/>
    <n v="237.9664970419052"/>
  </r>
  <r>
    <x v="10"/>
    <n v="20"/>
    <x v="4"/>
    <n v="69.683840582399512"/>
  </r>
  <r>
    <x v="10"/>
    <n v="15"/>
    <x v="5"/>
    <n v="54.824616113517543"/>
  </r>
  <r>
    <x v="10"/>
    <n v="10"/>
    <x v="6"/>
    <n v="51.51484927208984"/>
  </r>
  <r>
    <x v="10"/>
    <n v="2"/>
    <x v="7"/>
    <n v="35.110851273392392"/>
  </r>
  <r>
    <x v="1"/>
    <m/>
    <x v="9"/>
    <n v="35.110851273392392"/>
  </r>
  <r>
    <x v="11"/>
    <n v="40"/>
    <x v="0"/>
    <n v="14.340806546439582"/>
  </r>
  <r>
    <x v="11"/>
    <n v="35"/>
    <x v="1"/>
    <n v="23.652918806972544"/>
  </r>
  <r>
    <x v="11"/>
    <n v="30"/>
    <x v="2"/>
    <n v="16.752373225050118"/>
  </r>
  <r>
    <x v="11"/>
    <n v="25"/>
    <x v="3"/>
    <n v="22.193840595459911"/>
  </r>
  <r>
    <x v="11"/>
    <n v="20"/>
    <x v="4"/>
    <n v="11.772811370950633"/>
  </r>
  <r>
    <x v="11"/>
    <n v="15"/>
    <x v="5"/>
    <n v="7.5521400273427339"/>
  </r>
  <r>
    <x v="11"/>
    <n v="10"/>
    <x v="6"/>
    <n v="9.1369698561578208"/>
  </r>
  <r>
    <x v="11"/>
    <n v="2"/>
    <x v="7"/>
    <n v="17.864547711940027"/>
  </r>
  <r>
    <x v="1"/>
    <m/>
    <x v="9"/>
    <n v="17.864547711940027"/>
  </r>
  <r>
    <x v="12"/>
    <n v="40"/>
    <x v="0"/>
    <n v="29.108101472132343"/>
  </r>
  <r>
    <x v="12"/>
    <n v="35"/>
    <x v="1"/>
    <n v="10.954139698575743"/>
  </r>
  <r>
    <x v="12"/>
    <n v="30"/>
    <x v="2"/>
    <n v="10.722428723880354"/>
  </r>
  <r>
    <x v="12"/>
    <n v="25"/>
    <x v="3"/>
    <n v="26.026305070468201"/>
  </r>
  <r>
    <x v="12"/>
    <n v="20"/>
    <x v="4"/>
    <n v="17.87877971722115"/>
  </r>
  <r>
    <x v="12"/>
    <n v="15"/>
    <x v="5"/>
    <n v="15.247700925584766"/>
  </r>
  <r>
    <x v="12"/>
    <n v="10"/>
    <x v="6"/>
    <n v="106.44885075847843"/>
  </r>
  <r>
    <x v="12"/>
    <n v="2"/>
    <x v="7"/>
    <n v="14.079036498238045"/>
  </r>
  <r>
    <x v="1"/>
    <m/>
    <x v="9"/>
    <n v="14.079036498238045"/>
  </r>
  <r>
    <x v="13"/>
    <n v="40"/>
    <x v="0"/>
    <n v="1759.0505114654081"/>
  </r>
  <r>
    <x v="13"/>
    <n v="35"/>
    <x v="1"/>
    <n v="2082.6172970037833"/>
  </r>
  <r>
    <x v="13"/>
    <n v="30"/>
    <x v="2"/>
    <n v="958.95302131992753"/>
  </r>
  <r>
    <x v="13"/>
    <n v="25"/>
    <x v="3"/>
    <n v="29.06709038193393"/>
  </r>
  <r>
    <x v="13"/>
    <n v="20"/>
    <x v="4"/>
    <n v="9.7113722413635255"/>
  </r>
  <r>
    <x v="13"/>
    <n v="15"/>
    <x v="5"/>
    <n v="11.565902501749111"/>
  </r>
  <r>
    <x v="13"/>
    <n v="10"/>
    <x v="6"/>
    <n v="35.667517007975441"/>
  </r>
  <r>
    <x v="13"/>
    <n v="2"/>
    <x v="7"/>
    <n v="28.556951060827132"/>
  </r>
  <r>
    <x v="1"/>
    <m/>
    <x v="9"/>
    <n v="28.556951060827132"/>
  </r>
  <r>
    <x v="14"/>
    <n v="40"/>
    <x v="0"/>
    <n v="597.45852581490976"/>
  </r>
  <r>
    <x v="14"/>
    <n v="35"/>
    <x v="1"/>
    <n v="542.51350491480309"/>
  </r>
  <r>
    <x v="14"/>
    <n v="30"/>
    <x v="2"/>
    <n v="208.56178125923347"/>
  </r>
  <r>
    <x v="14"/>
    <n v="25"/>
    <x v="3"/>
    <n v="52.6585431013782"/>
  </r>
  <r>
    <x v="14"/>
    <n v="20"/>
    <x v="4"/>
    <n v="11.761556067642276"/>
  </r>
  <r>
    <x v="14"/>
    <n v="15"/>
    <x v="5"/>
    <n v="14.324092084041544"/>
  </r>
  <r>
    <x v="14"/>
    <n v="10"/>
    <x v="6"/>
    <n v="23.926264294354983"/>
  </r>
  <r>
    <x v="14"/>
    <n v="2"/>
    <x v="7"/>
    <n v="23.661073847094166"/>
  </r>
  <r>
    <x v="1"/>
    <m/>
    <x v="9"/>
    <n v="23.661073847094166"/>
  </r>
  <r>
    <x v="15"/>
    <n v="40"/>
    <x v="0"/>
    <n v="190.92836041443186"/>
  </r>
  <r>
    <x v="15"/>
    <n v="35"/>
    <x v="1"/>
    <n v="105.33744010454757"/>
  </r>
  <r>
    <x v="15"/>
    <n v="30"/>
    <x v="2"/>
    <n v="78.264594017479595"/>
  </r>
  <r>
    <x v="15"/>
    <n v="25"/>
    <x v="3"/>
    <n v="60.650078038414549"/>
  </r>
  <r>
    <x v="15"/>
    <n v="20"/>
    <x v="4"/>
    <n v="166.88140489612815"/>
  </r>
  <r>
    <x v="15"/>
    <n v="15"/>
    <x v="5"/>
    <n v="88.572632128237615"/>
  </r>
  <r>
    <x v="15"/>
    <n v="10"/>
    <x v="6"/>
    <n v="55.821350728052195"/>
  </r>
  <r>
    <x v="15"/>
    <n v="2"/>
    <x v="7"/>
    <n v="46.570401268431397"/>
  </r>
  <r>
    <x v="1"/>
    <m/>
    <x v="8"/>
    <n v="46.570401268431397"/>
  </r>
  <r>
    <x v="16"/>
    <n v="40"/>
    <x v="0"/>
    <n v="169.92994086556072"/>
  </r>
  <r>
    <x v="16"/>
    <n v="35"/>
    <x v="1"/>
    <n v="201.72677928490006"/>
  </r>
  <r>
    <x v="16"/>
    <n v="30"/>
    <x v="2"/>
    <n v="315.95398818781399"/>
  </r>
  <r>
    <x v="16"/>
    <n v="25"/>
    <x v="3"/>
    <n v="447.37128029982682"/>
  </r>
  <r>
    <x v="16"/>
    <n v="20"/>
    <x v="4"/>
    <n v="84.337200835979829"/>
  </r>
  <r>
    <x v="16"/>
    <n v="15"/>
    <x v="5"/>
    <n v="26.110281764613191"/>
  </r>
  <r>
    <x v="16"/>
    <n v="10"/>
    <x v="6"/>
    <n v="20.873150943586946"/>
  </r>
  <r>
    <x v="16"/>
    <n v="2"/>
    <x v="7"/>
    <n v="67.315430465975325"/>
  </r>
  <r>
    <x v="1"/>
    <m/>
    <x v="8"/>
    <n v="67.315430465975325"/>
  </r>
  <r>
    <x v="17"/>
    <n v="40"/>
    <x v="0"/>
    <n v="26.107484788042548"/>
  </r>
  <r>
    <x v="17"/>
    <n v="35"/>
    <x v="1"/>
    <n v="22.585990190068728"/>
  </r>
  <r>
    <x v="17"/>
    <n v="30"/>
    <x v="2"/>
    <n v="54.926958497192629"/>
  </r>
  <r>
    <x v="17"/>
    <n v="25"/>
    <x v="3"/>
    <n v="44.803453443071021"/>
  </r>
  <r>
    <x v="17"/>
    <n v="20"/>
    <x v="4"/>
    <n v="4.290595757873886"/>
  </r>
  <r>
    <x v="17"/>
    <n v="15"/>
    <x v="5"/>
    <n v="25.562141753793647"/>
  </r>
  <r>
    <x v="17"/>
    <n v="10"/>
    <x v="6"/>
    <n v="7.7040192249797483"/>
  </r>
  <r>
    <x v="17"/>
    <n v="2"/>
    <x v="7"/>
    <n v="4.8029142494815042"/>
  </r>
  <r>
    <x v="1"/>
    <m/>
    <x v="8"/>
    <n v="4.8029142494815042"/>
  </r>
  <r>
    <x v="18"/>
    <n v="40"/>
    <x v="0"/>
    <n v="82.736117091109691"/>
  </r>
  <r>
    <x v="18"/>
    <n v="35"/>
    <x v="1"/>
    <n v="63.443583662225414"/>
  </r>
  <r>
    <x v="18"/>
    <n v="30"/>
    <x v="2"/>
    <n v="32.840481363829802"/>
  </r>
  <r>
    <x v="18"/>
    <n v="25"/>
    <x v="3"/>
    <n v="49.465204622017481"/>
  </r>
  <r>
    <x v="18"/>
    <n v="20"/>
    <x v="4"/>
    <n v="47.801812326796558"/>
  </r>
  <r>
    <x v="18"/>
    <n v="15"/>
    <x v="5"/>
    <n v="29.289264677478823"/>
  </r>
  <r>
    <x v="18"/>
    <n v="10"/>
    <x v="6"/>
    <n v="6.6685650191238466"/>
  </r>
  <r>
    <x v="18"/>
    <n v="2"/>
    <x v="7"/>
    <n v="3.1827571463103519"/>
  </r>
  <r>
    <x v="1"/>
    <m/>
    <x v="8"/>
    <n v="3.1827571463103519"/>
  </r>
  <r>
    <x v="19"/>
    <n v="40"/>
    <x v="0"/>
    <n v="105.98067731876885"/>
  </r>
  <r>
    <x v="19"/>
    <n v="35"/>
    <x v="1"/>
    <n v="133.6325312544721"/>
  </r>
  <r>
    <x v="19"/>
    <n v="30"/>
    <x v="2"/>
    <n v="89.550933656216372"/>
  </r>
  <r>
    <x v="19"/>
    <n v="25"/>
    <x v="3"/>
    <n v="59.84987315110844"/>
  </r>
  <r>
    <x v="19"/>
    <n v="20"/>
    <x v="4"/>
    <n v="30.276395215837166"/>
  </r>
  <r>
    <x v="19"/>
    <n v="15"/>
    <x v="5"/>
    <n v="21.736855062032891"/>
  </r>
  <r>
    <x v="19"/>
    <n v="10"/>
    <x v="6"/>
    <n v="17.47941864085189"/>
  </r>
  <r>
    <x v="19"/>
    <n v="2"/>
    <x v="7"/>
    <n v="10.022207324346402"/>
  </r>
  <r>
    <x v="1"/>
    <m/>
    <x v="8"/>
    <n v="10.022207324346402"/>
  </r>
  <r>
    <x v="20"/>
    <n v="40"/>
    <x v="0"/>
    <n v="382.88621039793645"/>
  </r>
  <r>
    <x v="20"/>
    <n v="35"/>
    <x v="1"/>
    <n v="564.0471916425663"/>
  </r>
  <r>
    <x v="20"/>
    <n v="30"/>
    <x v="2"/>
    <n v="152.37989014167198"/>
  </r>
  <r>
    <x v="20"/>
    <n v="25"/>
    <x v="3"/>
    <n v="171.55680397279883"/>
  </r>
  <r>
    <x v="20"/>
    <n v="20"/>
    <x v="4"/>
    <n v="114.25989646042625"/>
  </r>
  <r>
    <x v="20"/>
    <n v="15"/>
    <x v="5"/>
    <n v="67.507253634235596"/>
  </r>
  <r>
    <x v="20"/>
    <n v="10"/>
    <x v="6"/>
    <n v="59.622205997960968"/>
  </r>
  <r>
    <x v="20"/>
    <n v="2"/>
    <x v="7"/>
    <n v="17.633488241827358"/>
  </r>
  <r>
    <x v="1"/>
    <m/>
    <x v="8"/>
    <n v="17.633488241827358"/>
  </r>
  <r>
    <x v="21"/>
    <n v="40"/>
    <x v="0"/>
    <n v="172.5850466968943"/>
  </r>
  <r>
    <x v="21"/>
    <n v="35"/>
    <x v="1"/>
    <n v="216.75793356659415"/>
  </r>
  <r>
    <x v="21"/>
    <n v="30"/>
    <x v="2"/>
    <n v="73.356742598829769"/>
  </r>
  <r>
    <x v="21"/>
    <n v="25"/>
    <x v="3"/>
    <n v="84.040822415030746"/>
  </r>
  <r>
    <x v="21"/>
    <n v="20"/>
    <x v="4"/>
    <n v="150.08997509462776"/>
  </r>
  <r>
    <x v="21"/>
    <n v="15"/>
    <x v="5"/>
    <n v="38.989112027430792"/>
  </r>
  <r>
    <x v="21"/>
    <n v="10"/>
    <x v="6"/>
    <n v="19.88559355739854"/>
  </r>
  <r>
    <x v="21"/>
    <n v="2"/>
    <x v="7"/>
    <n v="5.84231118134662"/>
  </r>
  <r>
    <x v="1"/>
    <m/>
    <x v="8"/>
    <n v="5.84231118134662"/>
  </r>
  <r>
    <x v="22"/>
    <n v="40"/>
    <x v="0"/>
    <n v="125.54448377649224"/>
  </r>
  <r>
    <x v="22"/>
    <n v="35"/>
    <x v="1"/>
    <n v="117.31288063356152"/>
  </r>
  <r>
    <x v="22"/>
    <n v="30"/>
    <x v="2"/>
    <n v="77.804744110456141"/>
  </r>
  <r>
    <x v="22"/>
    <n v="25"/>
    <x v="3"/>
    <n v="54.237857606915441"/>
  </r>
  <r>
    <x v="22"/>
    <n v="20"/>
    <x v="4"/>
    <n v="17.478710972081004"/>
  </r>
  <r>
    <x v="22"/>
    <n v="15"/>
    <x v="5"/>
    <n v="119.92771674198045"/>
  </r>
  <r>
    <x v="22"/>
    <n v="10"/>
    <x v="6"/>
    <n v="102.9230427508535"/>
  </r>
  <r>
    <x v="22"/>
    <n v="2"/>
    <x v="7"/>
    <n v="74.172078118427621"/>
  </r>
  <r>
    <x v="1"/>
    <m/>
    <x v="8"/>
    <n v="74.172078118427621"/>
  </r>
  <r>
    <x v="23"/>
    <n v="40"/>
    <x v="0"/>
    <n v="23.564156923995867"/>
  </r>
  <r>
    <x v="23"/>
    <n v="35"/>
    <x v="1"/>
    <n v="38.818867140263684"/>
  </r>
  <r>
    <x v="23"/>
    <n v="30"/>
    <x v="2"/>
    <n v="19.060755057163082"/>
  </r>
  <r>
    <x v="23"/>
    <n v="25"/>
    <x v="3"/>
    <n v="29.263013535930291"/>
  </r>
  <r>
    <x v="23"/>
    <n v="20"/>
    <x v="4"/>
    <n v="5.6577107276844139"/>
  </r>
  <r>
    <x v="23"/>
    <n v="15"/>
    <x v="5"/>
    <n v="3.9371657545863319"/>
  </r>
  <r>
    <x v="23"/>
    <n v="10"/>
    <x v="6"/>
    <n v="17.070386091280543"/>
  </r>
  <r>
    <x v="23"/>
    <n v="2"/>
    <x v="7"/>
    <n v="9.1240071615292333"/>
  </r>
  <r>
    <x v="1"/>
    <m/>
    <x v="8"/>
    <n v="9.1240071615292333"/>
  </r>
  <r>
    <x v="24"/>
    <n v="40"/>
    <x v="0"/>
    <n v="75.951123709918846"/>
  </r>
  <r>
    <x v="24"/>
    <n v="35"/>
    <x v="1"/>
    <n v="24.514118002626319"/>
  </r>
  <r>
    <x v="24"/>
    <n v="30"/>
    <x v="2"/>
    <n v="10.031238525803406"/>
  </r>
  <r>
    <x v="24"/>
    <n v="25"/>
    <x v="3"/>
    <n v="38.758850088790076"/>
  </r>
  <r>
    <x v="24"/>
    <n v="20"/>
    <x v="4"/>
    <n v="16.130736757597262"/>
  </r>
  <r>
    <x v="24"/>
    <n v="15"/>
    <x v="5"/>
    <n v="13.46673451885829"/>
  </r>
  <r>
    <x v="24"/>
    <n v="10"/>
    <x v="6"/>
    <n v="17.050840953798957"/>
  </r>
  <r>
    <x v="24"/>
    <n v="2"/>
    <x v="7"/>
    <n v="7.9740454088416071"/>
  </r>
  <r>
    <x v="1"/>
    <m/>
    <x v="8"/>
    <n v="7.9740454088416071"/>
  </r>
  <r>
    <x v="25"/>
    <n v="40"/>
    <x v="0"/>
    <n v="79.503418748682591"/>
  </r>
  <r>
    <x v="25"/>
    <n v="35"/>
    <x v="1"/>
    <n v="70.54904990108831"/>
  </r>
  <r>
    <x v="25"/>
    <n v="30"/>
    <x v="2"/>
    <n v="515.31654720472704"/>
  </r>
  <r>
    <x v="25"/>
    <n v="25"/>
    <x v="3"/>
    <n v="177.37333579177749"/>
  </r>
  <r>
    <x v="25"/>
    <n v="20"/>
    <x v="4"/>
    <n v="76.668666145083009"/>
  </r>
  <r>
    <x v="25"/>
    <n v="15"/>
    <x v="5"/>
    <n v="42.953977959620325"/>
  </r>
  <r>
    <x v="25"/>
    <n v="10"/>
    <x v="6"/>
    <n v="70.162224671517563"/>
  </r>
  <r>
    <x v="25"/>
    <n v="2"/>
    <x v="7"/>
    <n v="18.326329667036369"/>
  </r>
  <r>
    <x v="1"/>
    <m/>
    <x v="8"/>
    <n v="18.326329667036369"/>
  </r>
  <r>
    <x v="1"/>
    <m/>
    <x v="9"/>
    <m/>
  </r>
  <r>
    <x v="1"/>
    <m/>
    <x v="9"/>
    <s v="Average"/>
  </r>
  <r>
    <x v="1"/>
    <m/>
    <x v="9"/>
    <s v="SU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r>
    <x v="1"/>
    <m/>
    <x v="9"/>
    <m/>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8">
  <r>
    <x v="0"/>
    <x v="0"/>
    <x v="0"/>
    <n v="110.19737223785462"/>
    <x v="0"/>
    <x v="0"/>
  </r>
  <r>
    <x v="0"/>
    <x v="1"/>
    <x v="1"/>
    <n v="73.176051172663861"/>
    <x v="1"/>
    <x v="1"/>
  </r>
  <r>
    <x v="0"/>
    <x v="2"/>
    <x v="2"/>
    <n v="59.804818239362113"/>
    <x v="2"/>
    <x v="2"/>
  </r>
  <r>
    <x v="0"/>
    <x v="3"/>
    <x v="3"/>
    <n v="51.663089030333737"/>
    <x v="3"/>
    <x v="3"/>
  </r>
  <r>
    <x v="0"/>
    <x v="4"/>
    <x v="4"/>
    <n v="22.376992013067447"/>
    <x v="4"/>
    <x v="4"/>
  </r>
  <r>
    <x v="0"/>
    <x v="5"/>
    <x v="5"/>
    <n v="55.570667490594502"/>
    <x v="5"/>
    <x v="5"/>
  </r>
  <r>
    <x v="0"/>
    <x v="6"/>
    <x v="6"/>
    <n v="40.853515952095862"/>
    <x v="6"/>
    <x v="6"/>
  </r>
  <r>
    <x v="0"/>
    <x v="7"/>
    <x v="7"/>
    <n v="20.710600550198492"/>
    <x v="7"/>
    <x v="7"/>
  </r>
  <r>
    <x v="1"/>
    <x v="8"/>
    <x v="8"/>
    <n v="20.710600550198492"/>
    <x v="8"/>
    <x v="8"/>
  </r>
  <r>
    <x v="2"/>
    <x v="0"/>
    <x v="0"/>
    <n v="838.1682839978929"/>
    <x v="9"/>
    <x v="9"/>
  </r>
  <r>
    <x v="2"/>
    <x v="1"/>
    <x v="1"/>
    <n v="491.44529573268022"/>
    <x v="10"/>
    <x v="10"/>
  </r>
  <r>
    <x v="2"/>
    <x v="2"/>
    <x v="2"/>
    <n v="430.309992807029"/>
    <x v="11"/>
    <x v="11"/>
  </r>
  <r>
    <x v="2"/>
    <x v="3"/>
    <x v="3"/>
    <n v="231.86912181642396"/>
    <x v="12"/>
    <x v="12"/>
  </r>
  <r>
    <x v="2"/>
    <x v="4"/>
    <x v="4"/>
    <n v="83.974470043132072"/>
    <x v="13"/>
    <x v="13"/>
  </r>
  <r>
    <x v="2"/>
    <x v="5"/>
    <x v="5"/>
    <n v="19.509484454929776"/>
    <x v="14"/>
    <x v="14"/>
  </r>
  <r>
    <x v="2"/>
    <x v="6"/>
    <x v="6"/>
    <n v="81.911649274516094"/>
    <x v="15"/>
    <x v="15"/>
  </r>
  <r>
    <x v="2"/>
    <x v="7"/>
    <x v="7"/>
    <n v="13.476102705444287"/>
    <x v="16"/>
    <x v="16"/>
  </r>
  <r>
    <x v="1"/>
    <x v="8"/>
    <x v="8"/>
    <n v="13.476102705444287"/>
    <x v="8"/>
    <x v="8"/>
  </r>
  <r>
    <x v="3"/>
    <x v="0"/>
    <x v="0"/>
    <n v="104.82710982520099"/>
    <x v="17"/>
    <x v="17"/>
  </r>
  <r>
    <x v="3"/>
    <x v="1"/>
    <x v="1"/>
    <n v="159.97081715736175"/>
    <x v="18"/>
    <x v="18"/>
  </r>
  <r>
    <x v="3"/>
    <x v="2"/>
    <x v="2"/>
    <n v="151.63559108726577"/>
    <x v="19"/>
    <x v="19"/>
  </r>
  <r>
    <x v="3"/>
    <x v="3"/>
    <x v="3"/>
    <n v="386.94792585619854"/>
    <x v="20"/>
    <x v="20"/>
  </r>
  <r>
    <x v="3"/>
    <x v="4"/>
    <x v="4"/>
    <n v="337.96334627440694"/>
    <x v="21"/>
    <x v="21"/>
  </r>
  <r>
    <x v="3"/>
    <x v="5"/>
    <x v="5"/>
    <n v="149.51360415462685"/>
    <x v="22"/>
    <x v="22"/>
  </r>
  <r>
    <x v="3"/>
    <x v="6"/>
    <x v="6"/>
    <n v="149.98018533960197"/>
    <x v="23"/>
    <x v="23"/>
  </r>
  <r>
    <x v="3"/>
    <x v="7"/>
    <x v="7"/>
    <n v="100.13176122889396"/>
    <x v="24"/>
    <x v="24"/>
  </r>
  <r>
    <x v="1"/>
    <x v="8"/>
    <x v="8"/>
    <n v="100.13176122889396"/>
    <x v="8"/>
    <x v="8"/>
  </r>
  <r>
    <x v="4"/>
    <x v="0"/>
    <x v="0"/>
    <n v="62.994449882303918"/>
    <x v="25"/>
    <x v="25"/>
  </r>
  <r>
    <x v="4"/>
    <x v="1"/>
    <x v="1"/>
    <n v="90.237069077358413"/>
    <x v="26"/>
    <x v="26"/>
  </r>
  <r>
    <x v="4"/>
    <x v="2"/>
    <x v="2"/>
    <n v="110.92111519939226"/>
    <x v="27"/>
    <x v="27"/>
  </r>
  <r>
    <x v="4"/>
    <x v="3"/>
    <x v="3"/>
    <n v="71.430838888123517"/>
    <x v="28"/>
    <x v="28"/>
  </r>
  <r>
    <x v="4"/>
    <x v="4"/>
    <x v="4"/>
    <n v="43.780231797397555"/>
    <x v="29"/>
    <x v="29"/>
  </r>
  <r>
    <x v="4"/>
    <x v="5"/>
    <x v="5"/>
    <n v="37.996893013624664"/>
    <x v="30"/>
    <x v="30"/>
  </r>
  <r>
    <x v="4"/>
    <x v="6"/>
    <x v="6"/>
    <n v="20.690111854355738"/>
    <x v="31"/>
    <x v="31"/>
  </r>
  <r>
    <x v="5"/>
    <x v="7"/>
    <x v="7"/>
    <n v="10.731156638721266"/>
    <x v="32"/>
    <x v="32"/>
  </r>
  <r>
    <x v="1"/>
    <x v="8"/>
    <x v="8"/>
    <n v="10.731156638721266"/>
    <x v="8"/>
    <x v="8"/>
  </r>
  <r>
    <x v="6"/>
    <x v="0"/>
    <x v="0"/>
    <n v="156.86543179666813"/>
    <x v="33"/>
    <x v="33"/>
  </r>
  <r>
    <x v="6"/>
    <x v="1"/>
    <x v="1"/>
    <n v="153.12071824924951"/>
    <x v="34"/>
    <x v="34"/>
  </r>
  <r>
    <x v="6"/>
    <x v="2"/>
    <x v="2"/>
    <n v="118.54631360270064"/>
    <x v="35"/>
    <x v="35"/>
  </r>
  <r>
    <x v="6"/>
    <x v="3"/>
    <x v="3"/>
    <n v="89.218396730926344"/>
    <x v="36"/>
    <x v="36"/>
  </r>
  <r>
    <x v="6"/>
    <x v="4"/>
    <x v="4"/>
    <n v="64.307984216604595"/>
    <x v="37"/>
    <x v="37"/>
  </r>
  <r>
    <x v="6"/>
    <x v="5"/>
    <x v="5"/>
    <n v="34.132482348387853"/>
    <x v="38"/>
    <x v="38"/>
  </r>
  <r>
    <x v="6"/>
    <x v="6"/>
    <x v="6"/>
    <n v="23.003952845558381"/>
    <x v="39"/>
    <x v="39"/>
  </r>
  <r>
    <x v="6"/>
    <x v="7"/>
    <x v="7"/>
    <n v="13.244088444132807"/>
    <x v="40"/>
    <x v="40"/>
  </r>
  <r>
    <x v="1"/>
    <x v="8"/>
    <x v="8"/>
    <n v="13.244088444132807"/>
    <x v="8"/>
    <x v="8"/>
  </r>
  <r>
    <x v="7"/>
    <x v="0"/>
    <x v="0"/>
    <n v="1247.3110277064254"/>
    <x v="41"/>
    <x v="41"/>
  </r>
  <r>
    <x v="7"/>
    <x v="1"/>
    <x v="1"/>
    <n v="1698.247273685866"/>
    <x v="42"/>
    <x v="42"/>
  </r>
  <r>
    <x v="7"/>
    <x v="2"/>
    <x v="2"/>
    <n v="419.52016705735014"/>
    <x v="43"/>
    <x v="43"/>
  </r>
  <r>
    <x v="7"/>
    <x v="3"/>
    <x v="3"/>
    <n v="552.01318309813337"/>
    <x v="44"/>
    <x v="44"/>
  </r>
  <r>
    <x v="7"/>
    <x v="4"/>
    <x v="4"/>
    <n v="153.52860504938232"/>
    <x v="45"/>
    <x v="45"/>
  </r>
  <r>
    <x v="7"/>
    <x v="5"/>
    <x v="5"/>
    <n v="106.88774019047851"/>
    <x v="46"/>
    <x v="46"/>
  </r>
  <r>
    <x v="7"/>
    <x v="6"/>
    <x v="6"/>
    <n v="21.779011901669882"/>
    <x v="47"/>
    <x v="47"/>
  </r>
  <r>
    <x v="7"/>
    <x v="7"/>
    <x v="7"/>
    <n v="28.983821356559829"/>
    <x v="48"/>
    <x v="48"/>
  </r>
  <r>
    <x v="1"/>
    <x v="8"/>
    <x v="8"/>
    <n v="28.983821356559829"/>
    <x v="8"/>
    <x v="8"/>
  </r>
  <r>
    <x v="8"/>
    <x v="0"/>
    <x v="0"/>
    <n v="756.02398019032023"/>
    <x v="49"/>
    <x v="49"/>
  </r>
  <r>
    <x v="8"/>
    <x v="1"/>
    <x v="1"/>
    <n v="473.72351738705669"/>
    <x v="50"/>
    <x v="50"/>
  </r>
  <r>
    <x v="8"/>
    <x v="2"/>
    <x v="2"/>
    <n v="56.618623844736035"/>
    <x v="51"/>
    <x v="51"/>
  </r>
  <r>
    <x v="8"/>
    <x v="3"/>
    <x v="3"/>
    <n v="35.725343656110596"/>
    <x v="52"/>
    <x v="52"/>
  </r>
  <r>
    <x v="8"/>
    <x v="4"/>
    <x v="4"/>
    <n v="7.8064627041935317"/>
    <x v="53"/>
    <x v="53"/>
  </r>
  <r>
    <x v="8"/>
    <x v="5"/>
    <x v="5"/>
    <n v="25.717390802720587"/>
    <x v="54"/>
    <x v="54"/>
  </r>
  <r>
    <x v="8"/>
    <x v="6"/>
    <x v="6"/>
    <n v="32.810590782888148"/>
    <x v="55"/>
    <x v="55"/>
  </r>
  <r>
    <x v="8"/>
    <x v="7"/>
    <x v="7"/>
    <n v="28.114703010374726"/>
    <x v="56"/>
    <x v="56"/>
  </r>
  <r>
    <x v="1"/>
    <x v="8"/>
    <x v="8"/>
    <n v="28.114703010374726"/>
    <x v="8"/>
    <x v="8"/>
  </r>
  <r>
    <x v="9"/>
    <x v="0"/>
    <x v="0"/>
    <n v="139.76930004153255"/>
    <x v="57"/>
    <x v="57"/>
  </r>
  <r>
    <x v="9"/>
    <x v="1"/>
    <x v="1"/>
    <n v="110.64030549140263"/>
    <x v="58"/>
    <x v="58"/>
  </r>
  <r>
    <x v="9"/>
    <x v="2"/>
    <x v="2"/>
    <n v="76.175353614750605"/>
    <x v="59"/>
    <x v="59"/>
  </r>
  <r>
    <x v="9"/>
    <x v="3"/>
    <x v="3"/>
    <n v="21.220998226570853"/>
    <x v="60"/>
    <x v="60"/>
  </r>
  <r>
    <x v="9"/>
    <x v="4"/>
    <x v="4"/>
    <n v="18.049496383568854"/>
    <x v="61"/>
    <x v="61"/>
  </r>
  <r>
    <x v="9"/>
    <x v="5"/>
    <x v="5"/>
    <n v="13.484729524746502"/>
    <x v="62"/>
    <x v="62"/>
  </r>
  <r>
    <x v="9"/>
    <x v="6"/>
    <x v="6"/>
    <n v="19.554134984521312"/>
    <x v="63"/>
    <x v="63"/>
  </r>
  <r>
    <x v="9"/>
    <x v="7"/>
    <x v="7"/>
    <n v="9.8328553803653982"/>
    <x v="64"/>
    <x v="64"/>
  </r>
  <r>
    <x v="1"/>
    <x v="8"/>
    <x v="9"/>
    <n v="9.8328553803653982"/>
    <x v="8"/>
    <x v="8"/>
  </r>
  <r>
    <x v="10"/>
    <x v="0"/>
    <x v="0"/>
    <n v="147.86968117523352"/>
    <x v="65"/>
    <x v="65"/>
  </r>
  <r>
    <x v="10"/>
    <x v="1"/>
    <x v="1"/>
    <n v="101.93368811064379"/>
    <x v="66"/>
    <x v="66"/>
  </r>
  <r>
    <x v="10"/>
    <x v="2"/>
    <x v="2"/>
    <n v="146.26512648353474"/>
    <x v="67"/>
    <x v="67"/>
  </r>
  <r>
    <x v="10"/>
    <x v="3"/>
    <x v="3"/>
    <n v="237.9664970419052"/>
    <x v="68"/>
    <x v="68"/>
  </r>
  <r>
    <x v="10"/>
    <x v="4"/>
    <x v="4"/>
    <n v="69.683840582399512"/>
    <x v="69"/>
    <x v="69"/>
  </r>
  <r>
    <x v="10"/>
    <x v="5"/>
    <x v="5"/>
    <n v="54.824616113517543"/>
    <x v="70"/>
    <x v="70"/>
  </r>
  <r>
    <x v="10"/>
    <x v="6"/>
    <x v="6"/>
    <n v="51.51484927208984"/>
    <x v="71"/>
    <x v="71"/>
  </r>
  <r>
    <x v="10"/>
    <x v="7"/>
    <x v="7"/>
    <n v="35.110851273392392"/>
    <x v="72"/>
    <x v="72"/>
  </r>
  <r>
    <x v="1"/>
    <x v="8"/>
    <x v="9"/>
    <n v="35.110851273392392"/>
    <x v="8"/>
    <x v="8"/>
  </r>
  <r>
    <x v="11"/>
    <x v="0"/>
    <x v="0"/>
    <n v="14.340806546439582"/>
    <x v="73"/>
    <x v="73"/>
  </r>
  <r>
    <x v="11"/>
    <x v="1"/>
    <x v="1"/>
    <n v="23.652918806972544"/>
    <x v="74"/>
    <x v="74"/>
  </r>
  <r>
    <x v="11"/>
    <x v="2"/>
    <x v="2"/>
    <n v="16.752373225050118"/>
    <x v="75"/>
    <x v="75"/>
  </r>
  <r>
    <x v="11"/>
    <x v="3"/>
    <x v="3"/>
    <n v="22.193840595459911"/>
    <x v="76"/>
    <x v="76"/>
  </r>
  <r>
    <x v="11"/>
    <x v="4"/>
    <x v="4"/>
    <n v="11.772811370950633"/>
    <x v="77"/>
    <x v="77"/>
  </r>
  <r>
    <x v="11"/>
    <x v="5"/>
    <x v="5"/>
    <n v="7.5521400273427339"/>
    <x v="78"/>
    <x v="78"/>
  </r>
  <r>
    <x v="11"/>
    <x v="6"/>
    <x v="6"/>
    <n v="9.1369698561578208"/>
    <x v="79"/>
    <x v="79"/>
  </r>
  <r>
    <x v="11"/>
    <x v="7"/>
    <x v="7"/>
    <n v="17.864547711940027"/>
    <x v="80"/>
    <x v="80"/>
  </r>
  <r>
    <x v="1"/>
    <x v="8"/>
    <x v="9"/>
    <n v="17.864547711940027"/>
    <x v="8"/>
    <x v="8"/>
  </r>
  <r>
    <x v="12"/>
    <x v="0"/>
    <x v="0"/>
    <n v="29.108101472132343"/>
    <x v="81"/>
    <x v="81"/>
  </r>
  <r>
    <x v="12"/>
    <x v="1"/>
    <x v="1"/>
    <n v="10.954139698575743"/>
    <x v="82"/>
    <x v="82"/>
  </r>
  <r>
    <x v="12"/>
    <x v="2"/>
    <x v="2"/>
    <n v="10.722428723880354"/>
    <x v="83"/>
    <x v="83"/>
  </r>
  <r>
    <x v="12"/>
    <x v="3"/>
    <x v="3"/>
    <n v="26.026305070468201"/>
    <x v="84"/>
    <x v="84"/>
  </r>
  <r>
    <x v="12"/>
    <x v="4"/>
    <x v="4"/>
    <n v="17.87877971722115"/>
    <x v="85"/>
    <x v="85"/>
  </r>
  <r>
    <x v="12"/>
    <x v="5"/>
    <x v="5"/>
    <n v="15.247700925584766"/>
    <x v="86"/>
    <x v="86"/>
  </r>
  <r>
    <x v="12"/>
    <x v="6"/>
    <x v="6"/>
    <n v="106.44885075847843"/>
    <x v="87"/>
    <x v="87"/>
  </r>
  <r>
    <x v="12"/>
    <x v="7"/>
    <x v="7"/>
    <n v="14.079036498238045"/>
    <x v="88"/>
    <x v="88"/>
  </r>
  <r>
    <x v="1"/>
    <x v="8"/>
    <x v="9"/>
    <n v="14.079036498238045"/>
    <x v="8"/>
    <x v="8"/>
  </r>
  <r>
    <x v="13"/>
    <x v="0"/>
    <x v="0"/>
    <n v="1759.0505114654081"/>
    <x v="89"/>
    <x v="89"/>
  </r>
  <r>
    <x v="13"/>
    <x v="1"/>
    <x v="1"/>
    <n v="2082.6172970037833"/>
    <x v="90"/>
    <x v="90"/>
  </r>
  <r>
    <x v="13"/>
    <x v="2"/>
    <x v="2"/>
    <n v="958.95302131992753"/>
    <x v="91"/>
    <x v="91"/>
  </r>
  <r>
    <x v="13"/>
    <x v="3"/>
    <x v="3"/>
    <n v="29.06709038193393"/>
    <x v="92"/>
    <x v="92"/>
  </r>
  <r>
    <x v="13"/>
    <x v="4"/>
    <x v="4"/>
    <n v="9.7113722413635255"/>
    <x v="93"/>
    <x v="93"/>
  </r>
  <r>
    <x v="13"/>
    <x v="5"/>
    <x v="5"/>
    <n v="11.565902501749111"/>
    <x v="94"/>
    <x v="94"/>
  </r>
  <r>
    <x v="13"/>
    <x v="6"/>
    <x v="6"/>
    <n v="35.667517007975441"/>
    <x v="95"/>
    <x v="95"/>
  </r>
  <r>
    <x v="13"/>
    <x v="7"/>
    <x v="7"/>
    <n v="28.556951060827132"/>
    <x v="96"/>
    <x v="96"/>
  </r>
  <r>
    <x v="1"/>
    <x v="8"/>
    <x v="9"/>
    <n v="28.556951060827132"/>
    <x v="8"/>
    <x v="8"/>
  </r>
  <r>
    <x v="14"/>
    <x v="0"/>
    <x v="0"/>
    <n v="597.45852581490976"/>
    <x v="97"/>
    <x v="97"/>
  </r>
  <r>
    <x v="14"/>
    <x v="1"/>
    <x v="1"/>
    <n v="542.51350491480309"/>
    <x v="98"/>
    <x v="98"/>
  </r>
  <r>
    <x v="14"/>
    <x v="2"/>
    <x v="2"/>
    <n v="208.56178125923347"/>
    <x v="99"/>
    <x v="99"/>
  </r>
  <r>
    <x v="14"/>
    <x v="3"/>
    <x v="3"/>
    <n v="52.6585431013782"/>
    <x v="100"/>
    <x v="100"/>
  </r>
  <r>
    <x v="14"/>
    <x v="4"/>
    <x v="4"/>
    <n v="11.761556067642276"/>
    <x v="101"/>
    <x v="101"/>
  </r>
  <r>
    <x v="14"/>
    <x v="5"/>
    <x v="5"/>
    <n v="14.324092084041544"/>
    <x v="102"/>
    <x v="102"/>
  </r>
  <r>
    <x v="14"/>
    <x v="6"/>
    <x v="6"/>
    <n v="23.926264294354983"/>
    <x v="103"/>
    <x v="103"/>
  </r>
  <r>
    <x v="14"/>
    <x v="7"/>
    <x v="7"/>
    <n v="23.661073847094166"/>
    <x v="104"/>
    <x v="104"/>
  </r>
  <r>
    <x v="1"/>
    <x v="8"/>
    <x v="9"/>
    <n v="23.661073847094166"/>
    <x v="8"/>
    <x v="8"/>
  </r>
  <r>
    <x v="15"/>
    <x v="0"/>
    <x v="0"/>
    <n v="190.92836041443186"/>
    <x v="105"/>
    <x v="105"/>
  </r>
  <r>
    <x v="15"/>
    <x v="1"/>
    <x v="1"/>
    <n v="105.33744010454757"/>
    <x v="106"/>
    <x v="106"/>
  </r>
  <r>
    <x v="15"/>
    <x v="2"/>
    <x v="2"/>
    <n v="78.264594017479595"/>
    <x v="107"/>
    <x v="107"/>
  </r>
  <r>
    <x v="15"/>
    <x v="3"/>
    <x v="3"/>
    <n v="60.650078038414549"/>
    <x v="108"/>
    <x v="108"/>
  </r>
  <r>
    <x v="15"/>
    <x v="4"/>
    <x v="4"/>
    <n v="166.88140489612815"/>
    <x v="109"/>
    <x v="109"/>
  </r>
  <r>
    <x v="15"/>
    <x v="5"/>
    <x v="5"/>
    <n v="88.572632128237615"/>
    <x v="110"/>
    <x v="110"/>
  </r>
  <r>
    <x v="15"/>
    <x v="6"/>
    <x v="6"/>
    <n v="55.821350728052195"/>
    <x v="111"/>
    <x v="111"/>
  </r>
  <r>
    <x v="15"/>
    <x v="7"/>
    <x v="7"/>
    <n v="46.570401268431397"/>
    <x v="112"/>
    <x v="112"/>
  </r>
  <r>
    <x v="1"/>
    <x v="8"/>
    <x v="8"/>
    <n v="46.570401268431397"/>
    <x v="8"/>
    <x v="8"/>
  </r>
  <r>
    <x v="16"/>
    <x v="0"/>
    <x v="0"/>
    <n v="169.92994086556072"/>
    <x v="113"/>
    <x v="113"/>
  </r>
  <r>
    <x v="16"/>
    <x v="1"/>
    <x v="1"/>
    <n v="201.72677928490006"/>
    <x v="114"/>
    <x v="114"/>
  </r>
  <r>
    <x v="16"/>
    <x v="2"/>
    <x v="2"/>
    <n v="315.95398818781399"/>
    <x v="115"/>
    <x v="115"/>
  </r>
  <r>
    <x v="16"/>
    <x v="3"/>
    <x v="3"/>
    <n v="447.37128029982682"/>
    <x v="116"/>
    <x v="116"/>
  </r>
  <r>
    <x v="16"/>
    <x v="4"/>
    <x v="4"/>
    <n v="84.337200835979829"/>
    <x v="117"/>
    <x v="117"/>
  </r>
  <r>
    <x v="16"/>
    <x v="5"/>
    <x v="5"/>
    <n v="26.110281764613191"/>
    <x v="118"/>
    <x v="118"/>
  </r>
  <r>
    <x v="16"/>
    <x v="6"/>
    <x v="6"/>
    <n v="20.873150943586946"/>
    <x v="119"/>
    <x v="119"/>
  </r>
  <r>
    <x v="16"/>
    <x v="7"/>
    <x v="7"/>
    <n v="67.315430465975325"/>
    <x v="120"/>
    <x v="120"/>
  </r>
  <r>
    <x v="1"/>
    <x v="8"/>
    <x v="8"/>
    <n v="67.315430465975325"/>
    <x v="8"/>
    <x v="8"/>
  </r>
  <r>
    <x v="17"/>
    <x v="0"/>
    <x v="0"/>
    <n v="26.107484788042548"/>
    <x v="121"/>
    <x v="121"/>
  </r>
  <r>
    <x v="17"/>
    <x v="1"/>
    <x v="1"/>
    <n v="22.585990190068728"/>
    <x v="122"/>
    <x v="122"/>
  </r>
  <r>
    <x v="17"/>
    <x v="2"/>
    <x v="2"/>
    <n v="54.926958497192629"/>
    <x v="123"/>
    <x v="123"/>
  </r>
  <r>
    <x v="17"/>
    <x v="3"/>
    <x v="3"/>
    <n v="44.803453443071021"/>
    <x v="124"/>
    <x v="124"/>
  </r>
  <r>
    <x v="17"/>
    <x v="4"/>
    <x v="4"/>
    <n v="4.290595757873886"/>
    <x v="125"/>
    <x v="125"/>
  </r>
  <r>
    <x v="17"/>
    <x v="5"/>
    <x v="5"/>
    <n v="25.562141753793647"/>
    <x v="126"/>
    <x v="126"/>
  </r>
  <r>
    <x v="17"/>
    <x v="6"/>
    <x v="6"/>
    <n v="7.7040192249797483"/>
    <x v="127"/>
    <x v="127"/>
  </r>
  <r>
    <x v="17"/>
    <x v="7"/>
    <x v="7"/>
    <n v="4.8029142494815042"/>
    <x v="128"/>
    <x v="128"/>
  </r>
  <r>
    <x v="1"/>
    <x v="8"/>
    <x v="8"/>
    <n v="4.8029142494815042"/>
    <x v="8"/>
    <x v="8"/>
  </r>
  <r>
    <x v="18"/>
    <x v="0"/>
    <x v="0"/>
    <n v="82.736117091109691"/>
    <x v="129"/>
    <x v="129"/>
  </r>
  <r>
    <x v="18"/>
    <x v="1"/>
    <x v="1"/>
    <n v="63.443583662225414"/>
    <x v="130"/>
    <x v="130"/>
  </r>
  <r>
    <x v="18"/>
    <x v="2"/>
    <x v="2"/>
    <n v="32.840481363829802"/>
    <x v="131"/>
    <x v="131"/>
  </r>
  <r>
    <x v="18"/>
    <x v="3"/>
    <x v="3"/>
    <n v="49.465204622017481"/>
    <x v="132"/>
    <x v="132"/>
  </r>
  <r>
    <x v="18"/>
    <x v="4"/>
    <x v="4"/>
    <n v="47.801812326796558"/>
    <x v="133"/>
    <x v="133"/>
  </r>
  <r>
    <x v="18"/>
    <x v="5"/>
    <x v="5"/>
    <n v="29.289264677478823"/>
    <x v="134"/>
    <x v="134"/>
  </r>
  <r>
    <x v="18"/>
    <x v="6"/>
    <x v="6"/>
    <n v="6.6685650191238466"/>
    <x v="135"/>
    <x v="135"/>
  </r>
  <r>
    <x v="18"/>
    <x v="7"/>
    <x v="7"/>
    <n v="3.1827571463103519"/>
    <x v="136"/>
    <x v="136"/>
  </r>
  <r>
    <x v="1"/>
    <x v="8"/>
    <x v="8"/>
    <n v="3.1827571463103519"/>
    <x v="8"/>
    <x v="8"/>
  </r>
  <r>
    <x v="19"/>
    <x v="0"/>
    <x v="0"/>
    <n v="105.98067731876885"/>
    <x v="137"/>
    <x v="137"/>
  </r>
  <r>
    <x v="19"/>
    <x v="1"/>
    <x v="1"/>
    <n v="133.6325312544721"/>
    <x v="138"/>
    <x v="138"/>
  </r>
  <r>
    <x v="19"/>
    <x v="2"/>
    <x v="2"/>
    <n v="89.550933656216372"/>
    <x v="139"/>
    <x v="139"/>
  </r>
  <r>
    <x v="19"/>
    <x v="3"/>
    <x v="3"/>
    <n v="59.84987315110844"/>
    <x v="140"/>
    <x v="140"/>
  </r>
  <r>
    <x v="19"/>
    <x v="4"/>
    <x v="4"/>
    <n v="30.276395215837166"/>
    <x v="141"/>
    <x v="141"/>
  </r>
  <r>
    <x v="19"/>
    <x v="5"/>
    <x v="5"/>
    <n v="21.736855062032891"/>
    <x v="142"/>
    <x v="142"/>
  </r>
  <r>
    <x v="19"/>
    <x v="6"/>
    <x v="6"/>
    <n v="17.47941864085189"/>
    <x v="143"/>
    <x v="143"/>
  </r>
  <r>
    <x v="19"/>
    <x v="7"/>
    <x v="7"/>
    <n v="10.022207324346402"/>
    <x v="144"/>
    <x v="144"/>
  </r>
  <r>
    <x v="1"/>
    <x v="8"/>
    <x v="8"/>
    <n v="10.022207324346402"/>
    <x v="8"/>
    <x v="8"/>
  </r>
  <r>
    <x v="20"/>
    <x v="0"/>
    <x v="0"/>
    <n v="382.88621039793645"/>
    <x v="145"/>
    <x v="145"/>
  </r>
  <r>
    <x v="20"/>
    <x v="1"/>
    <x v="1"/>
    <n v="564.0471916425663"/>
    <x v="146"/>
    <x v="146"/>
  </r>
  <r>
    <x v="20"/>
    <x v="2"/>
    <x v="2"/>
    <n v="152.37989014167198"/>
    <x v="147"/>
    <x v="147"/>
  </r>
  <r>
    <x v="20"/>
    <x v="3"/>
    <x v="3"/>
    <n v="171.55680397279883"/>
    <x v="148"/>
    <x v="148"/>
  </r>
  <r>
    <x v="20"/>
    <x v="4"/>
    <x v="4"/>
    <n v="114.25989646042625"/>
    <x v="149"/>
    <x v="149"/>
  </r>
  <r>
    <x v="20"/>
    <x v="5"/>
    <x v="5"/>
    <n v="67.507253634235596"/>
    <x v="150"/>
    <x v="150"/>
  </r>
  <r>
    <x v="20"/>
    <x v="6"/>
    <x v="6"/>
    <n v="59.622205997960968"/>
    <x v="151"/>
    <x v="151"/>
  </r>
  <r>
    <x v="20"/>
    <x v="7"/>
    <x v="7"/>
    <n v="17.633488241827358"/>
    <x v="152"/>
    <x v="152"/>
  </r>
  <r>
    <x v="1"/>
    <x v="8"/>
    <x v="8"/>
    <n v="17.633488241827358"/>
    <x v="8"/>
    <x v="8"/>
  </r>
  <r>
    <x v="21"/>
    <x v="0"/>
    <x v="0"/>
    <n v="172.5850466968943"/>
    <x v="153"/>
    <x v="153"/>
  </r>
  <r>
    <x v="21"/>
    <x v="1"/>
    <x v="1"/>
    <n v="216.75793356659415"/>
    <x v="154"/>
    <x v="154"/>
  </r>
  <r>
    <x v="21"/>
    <x v="2"/>
    <x v="2"/>
    <n v="73.356742598829769"/>
    <x v="155"/>
    <x v="155"/>
  </r>
  <r>
    <x v="21"/>
    <x v="3"/>
    <x v="3"/>
    <n v="84.040822415030746"/>
    <x v="156"/>
    <x v="156"/>
  </r>
  <r>
    <x v="21"/>
    <x v="4"/>
    <x v="4"/>
    <n v="150.08997509462776"/>
    <x v="157"/>
    <x v="157"/>
  </r>
  <r>
    <x v="21"/>
    <x v="5"/>
    <x v="5"/>
    <n v="38.989112027430792"/>
    <x v="158"/>
    <x v="158"/>
  </r>
  <r>
    <x v="21"/>
    <x v="6"/>
    <x v="6"/>
    <n v="19.88559355739854"/>
    <x v="159"/>
    <x v="159"/>
  </r>
  <r>
    <x v="21"/>
    <x v="7"/>
    <x v="7"/>
    <n v="5.84231118134662"/>
    <x v="160"/>
    <x v="160"/>
  </r>
  <r>
    <x v="1"/>
    <x v="8"/>
    <x v="8"/>
    <n v="5.84231118134662"/>
    <x v="8"/>
    <x v="8"/>
  </r>
  <r>
    <x v="22"/>
    <x v="0"/>
    <x v="0"/>
    <n v="125.54448377649224"/>
    <x v="161"/>
    <x v="161"/>
  </r>
  <r>
    <x v="22"/>
    <x v="1"/>
    <x v="1"/>
    <n v="117.31288063356152"/>
    <x v="162"/>
    <x v="162"/>
  </r>
  <r>
    <x v="22"/>
    <x v="2"/>
    <x v="2"/>
    <n v="77.804744110456141"/>
    <x v="163"/>
    <x v="163"/>
  </r>
  <r>
    <x v="22"/>
    <x v="3"/>
    <x v="3"/>
    <n v="54.237857606915441"/>
    <x v="164"/>
    <x v="164"/>
  </r>
  <r>
    <x v="22"/>
    <x v="4"/>
    <x v="4"/>
    <n v="17.478710972081004"/>
    <x v="165"/>
    <x v="165"/>
  </r>
  <r>
    <x v="22"/>
    <x v="5"/>
    <x v="5"/>
    <n v="119.92771674198045"/>
    <x v="166"/>
    <x v="166"/>
  </r>
  <r>
    <x v="22"/>
    <x v="6"/>
    <x v="6"/>
    <n v="102.9230427508535"/>
    <x v="167"/>
    <x v="167"/>
  </r>
  <r>
    <x v="22"/>
    <x v="7"/>
    <x v="7"/>
    <n v="74.172078118427621"/>
    <x v="168"/>
    <x v="168"/>
  </r>
  <r>
    <x v="1"/>
    <x v="8"/>
    <x v="8"/>
    <n v="74.172078118427621"/>
    <x v="8"/>
    <x v="8"/>
  </r>
  <r>
    <x v="23"/>
    <x v="0"/>
    <x v="0"/>
    <n v="23.564156923995867"/>
    <x v="169"/>
    <x v="169"/>
  </r>
  <r>
    <x v="23"/>
    <x v="1"/>
    <x v="1"/>
    <n v="38.818867140263684"/>
    <x v="170"/>
    <x v="170"/>
  </r>
  <r>
    <x v="23"/>
    <x v="2"/>
    <x v="2"/>
    <n v="19.060755057163082"/>
    <x v="171"/>
    <x v="171"/>
  </r>
  <r>
    <x v="23"/>
    <x v="3"/>
    <x v="3"/>
    <n v="29.263013535930291"/>
    <x v="172"/>
    <x v="172"/>
  </r>
  <r>
    <x v="23"/>
    <x v="4"/>
    <x v="4"/>
    <n v="5.6577107276844139"/>
    <x v="173"/>
    <x v="173"/>
  </r>
  <r>
    <x v="23"/>
    <x v="5"/>
    <x v="5"/>
    <n v="3.9371657545863319"/>
    <x v="174"/>
    <x v="174"/>
  </r>
  <r>
    <x v="23"/>
    <x v="6"/>
    <x v="6"/>
    <n v="17.070386091280543"/>
    <x v="175"/>
    <x v="175"/>
  </r>
  <r>
    <x v="23"/>
    <x v="7"/>
    <x v="7"/>
    <n v="9.1240071615292333"/>
    <x v="176"/>
    <x v="176"/>
  </r>
  <r>
    <x v="1"/>
    <x v="8"/>
    <x v="8"/>
    <n v="9.1240071615292333"/>
    <x v="8"/>
    <x v="8"/>
  </r>
  <r>
    <x v="24"/>
    <x v="0"/>
    <x v="0"/>
    <n v="75.951123709918846"/>
    <x v="177"/>
    <x v="177"/>
  </r>
  <r>
    <x v="24"/>
    <x v="1"/>
    <x v="1"/>
    <n v="24.514118002626319"/>
    <x v="178"/>
    <x v="178"/>
  </r>
  <r>
    <x v="24"/>
    <x v="2"/>
    <x v="2"/>
    <n v="10.031238525803406"/>
    <x v="179"/>
    <x v="179"/>
  </r>
  <r>
    <x v="24"/>
    <x v="3"/>
    <x v="3"/>
    <n v="38.758850088790076"/>
    <x v="180"/>
    <x v="180"/>
  </r>
  <r>
    <x v="24"/>
    <x v="4"/>
    <x v="4"/>
    <n v="16.130736757597262"/>
    <x v="181"/>
    <x v="181"/>
  </r>
  <r>
    <x v="24"/>
    <x v="5"/>
    <x v="5"/>
    <n v="13.46673451885829"/>
    <x v="182"/>
    <x v="182"/>
  </r>
  <r>
    <x v="24"/>
    <x v="6"/>
    <x v="6"/>
    <n v="17.050840953798957"/>
    <x v="183"/>
    <x v="183"/>
  </r>
  <r>
    <x v="24"/>
    <x v="7"/>
    <x v="7"/>
    <n v="7.9740454088416071"/>
    <x v="184"/>
    <x v="184"/>
  </r>
  <r>
    <x v="1"/>
    <x v="8"/>
    <x v="8"/>
    <n v="7.9740454088416071"/>
    <x v="8"/>
    <x v="8"/>
  </r>
  <r>
    <x v="25"/>
    <x v="0"/>
    <x v="0"/>
    <n v="79.503418748682591"/>
    <x v="185"/>
    <x v="185"/>
  </r>
  <r>
    <x v="25"/>
    <x v="1"/>
    <x v="1"/>
    <n v="70.54904990108831"/>
    <x v="186"/>
    <x v="186"/>
  </r>
  <r>
    <x v="25"/>
    <x v="2"/>
    <x v="2"/>
    <n v="515.31654720472704"/>
    <x v="187"/>
    <x v="187"/>
  </r>
  <r>
    <x v="25"/>
    <x v="3"/>
    <x v="3"/>
    <n v="177.37333579177749"/>
    <x v="188"/>
    <x v="188"/>
  </r>
  <r>
    <x v="25"/>
    <x v="4"/>
    <x v="4"/>
    <n v="76.668666145083009"/>
    <x v="189"/>
    <x v="189"/>
  </r>
  <r>
    <x v="25"/>
    <x v="5"/>
    <x v="5"/>
    <n v="42.953977959620325"/>
    <x v="190"/>
    <x v="190"/>
  </r>
  <r>
    <x v="25"/>
    <x v="6"/>
    <x v="6"/>
    <n v="70.162224671517563"/>
    <x v="191"/>
    <x v="191"/>
  </r>
  <r>
    <x v="25"/>
    <x v="7"/>
    <x v="7"/>
    <n v="18.326329667036369"/>
    <x v="192"/>
    <x v="192"/>
  </r>
  <r>
    <x v="1"/>
    <x v="8"/>
    <x v="8"/>
    <n v="18.326329667036369"/>
    <x v="8"/>
    <x v="8"/>
  </r>
  <r>
    <x v="1"/>
    <x v="8"/>
    <x v="9"/>
    <m/>
    <x v="193"/>
    <x v="193"/>
  </r>
  <r>
    <x v="1"/>
    <x v="8"/>
    <x v="9"/>
    <s v="Average"/>
    <x v="194"/>
    <x v="194"/>
  </r>
  <r>
    <x v="1"/>
    <x v="8"/>
    <x v="9"/>
    <s v="SUM"/>
    <x v="195"/>
    <x v="195"/>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r>
    <x v="1"/>
    <x v="8"/>
    <x v="9"/>
    <m/>
    <x v="8"/>
    <x v="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70D7C8F-2BCE-4BCE-B30D-9196E891D811}" name="PivotTable1" cacheId="1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K4:L8" firstHeaderRow="1" firstDataRow="1" firstDataCol="1" rowPageCount="1" colPageCount="1"/>
  <pivotFields count="6">
    <pivotField axis="axisRow" showAll="0">
      <items count="27">
        <item h="1" x="0"/>
        <item h="1" x="2"/>
        <item h="1" x="3"/>
        <item h="1" x="5"/>
        <item h="1" x="4"/>
        <item h="1" x="6"/>
        <item h="1" x="7"/>
        <item h="1" x="8"/>
        <item h="1" x="9"/>
        <item h="1" x="10"/>
        <item h="1" x="11"/>
        <item x="12"/>
        <item x="13"/>
        <item x="14"/>
        <item h="1" x="15"/>
        <item h="1" x="16"/>
        <item h="1" x="17"/>
        <item h="1" x="18"/>
        <item h="1" x="19"/>
        <item h="1" x="20"/>
        <item h="1" x="21"/>
        <item h="1" x="22"/>
        <item h="1" x="23"/>
        <item h="1" x="24"/>
        <item h="1" x="25"/>
        <item h="1" x="1"/>
        <item t="default"/>
      </items>
    </pivotField>
    <pivotField axis="axisPage" multipleItemSelectionAllowed="1" showAll="0">
      <items count="10">
        <item h="1" x="7"/>
        <item h="1" x="6"/>
        <item h="1" x="5"/>
        <item h="1" x="4"/>
        <item h="1" x="3"/>
        <item x="2"/>
        <item x="1"/>
        <item x="0"/>
        <item h="1" x="8"/>
        <item t="default"/>
      </items>
    </pivotField>
    <pivotField showAll="0">
      <items count="11">
        <item x="0"/>
        <item x="1"/>
        <item x="2"/>
        <item x="3"/>
        <item x="4"/>
        <item x="5"/>
        <item x="6"/>
        <item x="7"/>
        <item x="8"/>
        <item x="9"/>
        <item t="default"/>
      </items>
    </pivotField>
    <pivotField showAll="0"/>
    <pivotField showAll="0">
      <items count="197">
        <item x="136"/>
        <item x="128"/>
        <item x="160"/>
        <item x="184"/>
        <item x="176"/>
        <item x="64"/>
        <item x="144"/>
        <item x="32"/>
        <item x="173"/>
        <item x="40"/>
        <item x="16"/>
        <item x="88"/>
        <item x="152"/>
        <item x="80"/>
        <item x="192"/>
        <item x="135"/>
        <item x="7"/>
        <item x="78"/>
        <item x="104"/>
        <item x="77"/>
        <item x="127"/>
        <item x="174"/>
        <item x="93"/>
        <item x="82"/>
        <item x="56"/>
        <item x="96"/>
        <item x="48"/>
        <item x="101"/>
        <item x="72"/>
        <item x="181"/>
        <item x="125"/>
        <item x="182"/>
        <item x="61"/>
        <item x="62"/>
        <item x="85"/>
        <item x="126"/>
        <item x="53"/>
        <item x="76"/>
        <item x="178"/>
        <item x="172"/>
        <item x="134"/>
        <item x="83"/>
        <item x="112"/>
        <item x="73"/>
        <item x="102"/>
        <item x="92"/>
        <item x="75"/>
        <item x="142"/>
        <item x="60"/>
        <item x="183"/>
        <item x="81"/>
        <item x="74"/>
        <item x="159"/>
        <item x="175"/>
        <item x="79"/>
        <item x="52"/>
        <item x="84"/>
        <item x="143"/>
        <item x="118"/>
        <item x="63"/>
        <item x="94"/>
        <item x="171"/>
        <item x="121"/>
        <item x="179"/>
        <item x="124"/>
        <item x="31"/>
        <item x="141"/>
        <item x="120"/>
        <item x="180"/>
        <item x="38"/>
        <item x="170"/>
        <item x="39"/>
        <item x="54"/>
        <item x="30"/>
        <item x="158"/>
        <item x="168"/>
        <item x="169"/>
        <item x="100"/>
        <item x="164"/>
        <item x="3"/>
        <item x="103"/>
        <item x="133"/>
        <item x="122"/>
        <item x="4"/>
        <item x="24"/>
        <item x="47"/>
        <item x="29"/>
        <item x="131"/>
        <item x="140"/>
        <item x="51"/>
        <item x="130"/>
        <item x="5"/>
        <item x="132"/>
        <item x="59"/>
        <item x="55"/>
        <item x="37"/>
        <item x="6"/>
        <item x="123"/>
        <item x="177"/>
        <item x="14"/>
        <item x="95"/>
        <item x="13"/>
        <item x="70"/>
        <item x="117"/>
        <item x="2"/>
        <item x="190"/>
        <item x="28"/>
        <item x="189"/>
        <item x="86"/>
        <item x="151"/>
        <item x="69"/>
        <item x="150"/>
        <item x="46"/>
        <item x="163"/>
        <item x="1"/>
        <item x="165"/>
        <item x="71"/>
        <item x="107"/>
        <item x="119"/>
        <item x="191"/>
        <item x="110"/>
        <item x="129"/>
        <item x="139"/>
        <item x="185"/>
        <item x="15"/>
        <item x="25"/>
        <item x="36"/>
        <item x="155"/>
        <item x="111"/>
        <item x="149"/>
        <item x="27"/>
        <item x="0"/>
        <item x="106"/>
        <item x="58"/>
        <item x="157"/>
        <item x="87"/>
        <item x="162"/>
        <item x="26"/>
        <item x="35"/>
        <item x="166"/>
        <item x="138"/>
        <item x="108"/>
        <item x="156"/>
        <item x="137"/>
        <item x="194"/>
        <item x="161"/>
        <item x="66"/>
        <item x="65"/>
        <item x="57"/>
        <item x="188"/>
        <item x="109"/>
        <item x="45"/>
        <item x="99"/>
        <item x="17"/>
        <item x="34"/>
        <item x="167"/>
        <item x="148"/>
        <item x="154"/>
        <item x="105"/>
        <item x="22"/>
        <item x="68"/>
        <item x="33"/>
        <item x="18"/>
        <item x="12"/>
        <item x="147"/>
        <item x="113"/>
        <item x="67"/>
        <item x="153"/>
        <item x="23"/>
        <item x="21"/>
        <item x="114"/>
        <item x="50"/>
        <item x="116"/>
        <item x="19"/>
        <item x="186"/>
        <item x="11"/>
        <item x="187"/>
        <item x="44"/>
        <item x="146"/>
        <item x="20"/>
        <item x="98"/>
        <item x="115"/>
        <item x="10"/>
        <item x="145"/>
        <item x="43"/>
        <item x="91"/>
        <item x="97"/>
        <item x="49"/>
        <item x="9"/>
        <item x="42"/>
        <item x="41"/>
        <item x="90"/>
        <item x="89"/>
        <item x="195"/>
        <item x="193"/>
        <item x="8"/>
        <item t="default"/>
      </items>
    </pivotField>
    <pivotField dataField="1" showAll="0">
      <items count="197">
        <item x="136"/>
        <item x="128"/>
        <item x="160"/>
        <item x="184"/>
        <item x="176"/>
        <item x="64"/>
        <item x="144"/>
        <item x="32"/>
        <item x="173"/>
        <item x="40"/>
        <item x="16"/>
        <item x="88"/>
        <item x="152"/>
        <item x="80"/>
        <item x="192"/>
        <item x="135"/>
        <item x="7"/>
        <item x="78"/>
        <item x="104"/>
        <item x="77"/>
        <item x="127"/>
        <item x="174"/>
        <item x="93"/>
        <item x="82"/>
        <item x="56"/>
        <item x="96"/>
        <item x="48"/>
        <item x="101"/>
        <item x="72"/>
        <item x="181"/>
        <item x="125"/>
        <item x="182"/>
        <item x="61"/>
        <item x="62"/>
        <item x="85"/>
        <item x="126"/>
        <item x="53"/>
        <item x="76"/>
        <item x="178"/>
        <item x="172"/>
        <item x="134"/>
        <item x="83"/>
        <item x="112"/>
        <item x="73"/>
        <item x="102"/>
        <item x="92"/>
        <item x="75"/>
        <item x="142"/>
        <item x="60"/>
        <item x="183"/>
        <item x="81"/>
        <item x="74"/>
        <item x="159"/>
        <item x="175"/>
        <item x="79"/>
        <item x="52"/>
        <item x="84"/>
        <item x="143"/>
        <item x="118"/>
        <item x="63"/>
        <item x="94"/>
        <item x="171"/>
        <item x="121"/>
        <item x="179"/>
        <item x="124"/>
        <item x="31"/>
        <item x="141"/>
        <item x="120"/>
        <item x="180"/>
        <item x="38"/>
        <item x="170"/>
        <item x="39"/>
        <item x="54"/>
        <item x="30"/>
        <item x="158"/>
        <item x="168"/>
        <item x="169"/>
        <item x="100"/>
        <item x="164"/>
        <item x="3"/>
        <item x="103"/>
        <item x="133"/>
        <item x="122"/>
        <item x="4"/>
        <item x="24"/>
        <item x="47"/>
        <item x="29"/>
        <item x="131"/>
        <item x="140"/>
        <item x="51"/>
        <item x="130"/>
        <item x="5"/>
        <item x="132"/>
        <item x="59"/>
        <item x="55"/>
        <item x="37"/>
        <item x="6"/>
        <item x="123"/>
        <item x="177"/>
        <item x="14"/>
        <item x="95"/>
        <item x="13"/>
        <item x="70"/>
        <item x="117"/>
        <item x="2"/>
        <item x="190"/>
        <item x="28"/>
        <item x="189"/>
        <item x="86"/>
        <item x="151"/>
        <item x="69"/>
        <item x="150"/>
        <item x="46"/>
        <item x="163"/>
        <item x="1"/>
        <item x="165"/>
        <item x="71"/>
        <item x="107"/>
        <item x="119"/>
        <item x="191"/>
        <item x="110"/>
        <item x="129"/>
        <item x="139"/>
        <item x="185"/>
        <item x="15"/>
        <item x="25"/>
        <item x="36"/>
        <item x="155"/>
        <item x="111"/>
        <item x="149"/>
        <item x="27"/>
        <item x="0"/>
        <item x="106"/>
        <item x="58"/>
        <item x="157"/>
        <item x="87"/>
        <item x="162"/>
        <item x="26"/>
        <item x="35"/>
        <item x="166"/>
        <item x="138"/>
        <item x="108"/>
        <item x="156"/>
        <item x="137"/>
        <item x="194"/>
        <item x="161"/>
        <item x="66"/>
        <item x="65"/>
        <item x="57"/>
        <item x="188"/>
        <item x="109"/>
        <item x="45"/>
        <item x="99"/>
        <item x="17"/>
        <item x="34"/>
        <item x="167"/>
        <item x="148"/>
        <item x="154"/>
        <item x="105"/>
        <item x="22"/>
        <item x="68"/>
        <item x="33"/>
        <item x="18"/>
        <item x="12"/>
        <item x="147"/>
        <item x="113"/>
        <item x="67"/>
        <item x="153"/>
        <item x="23"/>
        <item x="21"/>
        <item x="114"/>
        <item x="50"/>
        <item x="116"/>
        <item x="19"/>
        <item x="186"/>
        <item x="11"/>
        <item x="187"/>
        <item x="44"/>
        <item x="146"/>
        <item x="20"/>
        <item x="98"/>
        <item x="115"/>
        <item x="10"/>
        <item x="145"/>
        <item x="43"/>
        <item x="91"/>
        <item x="97"/>
        <item x="49"/>
        <item x="9"/>
        <item x="42"/>
        <item x="41"/>
        <item x="90"/>
        <item x="89"/>
        <item x="195"/>
        <item x="193"/>
        <item x="8"/>
        <item t="default"/>
      </items>
    </pivotField>
  </pivotFields>
  <rowFields count="1">
    <field x="0"/>
  </rowFields>
  <rowItems count="4">
    <i>
      <x v="11"/>
    </i>
    <i>
      <x v="12"/>
    </i>
    <i>
      <x v="13"/>
    </i>
    <i t="grand">
      <x/>
    </i>
  </rowItems>
  <colItems count="1">
    <i/>
  </colItems>
  <pageFields count="1">
    <pageField fld="1" hier="-1"/>
  </pageFields>
  <dataFields count="1">
    <dataField name="Average of mmol/m2" fld="5" subtotal="average" baseField="1" baseItem="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DBB7844-4C27-4C90-8091-1522F2A7FCBC}" name="PivotTable4" cacheId="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X47:AY268" firstHeaderRow="1" firstDataRow="1" firstDataCol="1"/>
  <pivotFields count="4">
    <pivotField axis="axisRow" showAll="0">
      <items count="27">
        <item x="0"/>
        <item x="2"/>
        <item x="3"/>
        <item x="5"/>
        <item x="4"/>
        <item x="6"/>
        <item x="7"/>
        <item x="8"/>
        <item x="9"/>
        <item x="10"/>
        <item x="11"/>
        <item x="12"/>
        <item x="13"/>
        <item x="14"/>
        <item x="15"/>
        <item x="16"/>
        <item x="17"/>
        <item x="18"/>
        <item x="19"/>
        <item x="20"/>
        <item x="21"/>
        <item x="22"/>
        <item x="23"/>
        <item x="24"/>
        <item x="25"/>
        <item x="1"/>
        <item t="default"/>
      </items>
    </pivotField>
    <pivotField showAll="0"/>
    <pivotField axis="axisRow" showAll="0">
      <items count="11">
        <item x="0"/>
        <item x="1"/>
        <item x="2"/>
        <item x="3"/>
        <item x="4"/>
        <item x="5"/>
        <item x="6"/>
        <item x="7"/>
        <item x="8"/>
        <item x="9"/>
        <item t="default"/>
      </items>
    </pivotField>
    <pivotField dataField="1" showAll="0"/>
  </pivotFields>
  <rowFields count="2">
    <field x="0"/>
    <field x="2"/>
  </rowFields>
  <rowItems count="221">
    <i>
      <x/>
    </i>
    <i r="1">
      <x/>
    </i>
    <i r="1">
      <x v="1"/>
    </i>
    <i r="1">
      <x v="2"/>
    </i>
    <i r="1">
      <x v="3"/>
    </i>
    <i r="1">
      <x v="4"/>
    </i>
    <i r="1">
      <x v="5"/>
    </i>
    <i r="1">
      <x v="6"/>
    </i>
    <i r="1">
      <x v="7"/>
    </i>
    <i>
      <x v="1"/>
    </i>
    <i r="1">
      <x/>
    </i>
    <i r="1">
      <x v="1"/>
    </i>
    <i r="1">
      <x v="2"/>
    </i>
    <i r="1">
      <x v="3"/>
    </i>
    <i r="1">
      <x v="4"/>
    </i>
    <i r="1">
      <x v="5"/>
    </i>
    <i r="1">
      <x v="6"/>
    </i>
    <i r="1">
      <x v="7"/>
    </i>
    <i>
      <x v="2"/>
    </i>
    <i r="1">
      <x/>
    </i>
    <i r="1">
      <x v="1"/>
    </i>
    <i r="1">
      <x v="2"/>
    </i>
    <i r="1">
      <x v="3"/>
    </i>
    <i r="1">
      <x v="4"/>
    </i>
    <i r="1">
      <x v="5"/>
    </i>
    <i r="1">
      <x v="6"/>
    </i>
    <i r="1">
      <x v="7"/>
    </i>
    <i>
      <x v="3"/>
    </i>
    <i r="1">
      <x v="7"/>
    </i>
    <i>
      <x v="4"/>
    </i>
    <i r="1">
      <x/>
    </i>
    <i r="1">
      <x v="1"/>
    </i>
    <i r="1">
      <x v="2"/>
    </i>
    <i r="1">
      <x v="3"/>
    </i>
    <i r="1">
      <x v="4"/>
    </i>
    <i r="1">
      <x v="5"/>
    </i>
    <i r="1">
      <x v="6"/>
    </i>
    <i>
      <x v="5"/>
    </i>
    <i r="1">
      <x/>
    </i>
    <i r="1">
      <x v="1"/>
    </i>
    <i r="1">
      <x v="2"/>
    </i>
    <i r="1">
      <x v="3"/>
    </i>
    <i r="1">
      <x v="4"/>
    </i>
    <i r="1">
      <x v="5"/>
    </i>
    <i r="1">
      <x v="6"/>
    </i>
    <i r="1">
      <x v="7"/>
    </i>
    <i>
      <x v="6"/>
    </i>
    <i r="1">
      <x/>
    </i>
    <i r="1">
      <x v="1"/>
    </i>
    <i r="1">
      <x v="2"/>
    </i>
    <i r="1">
      <x v="3"/>
    </i>
    <i r="1">
      <x v="4"/>
    </i>
    <i r="1">
      <x v="5"/>
    </i>
    <i r="1">
      <x v="6"/>
    </i>
    <i r="1">
      <x v="7"/>
    </i>
    <i>
      <x v="7"/>
    </i>
    <i r="1">
      <x/>
    </i>
    <i r="1">
      <x v="1"/>
    </i>
    <i r="1">
      <x v="2"/>
    </i>
    <i r="1">
      <x v="3"/>
    </i>
    <i r="1">
      <x v="4"/>
    </i>
    <i r="1">
      <x v="5"/>
    </i>
    <i r="1">
      <x v="6"/>
    </i>
    <i r="1">
      <x v="7"/>
    </i>
    <i>
      <x v="8"/>
    </i>
    <i r="1">
      <x/>
    </i>
    <i r="1">
      <x v="1"/>
    </i>
    <i r="1">
      <x v="2"/>
    </i>
    <i r="1">
      <x v="3"/>
    </i>
    <i r="1">
      <x v="4"/>
    </i>
    <i r="1">
      <x v="5"/>
    </i>
    <i r="1">
      <x v="6"/>
    </i>
    <i r="1">
      <x v="7"/>
    </i>
    <i>
      <x v="9"/>
    </i>
    <i r="1">
      <x/>
    </i>
    <i r="1">
      <x v="1"/>
    </i>
    <i r="1">
      <x v="2"/>
    </i>
    <i r="1">
      <x v="3"/>
    </i>
    <i r="1">
      <x v="4"/>
    </i>
    <i r="1">
      <x v="5"/>
    </i>
    <i r="1">
      <x v="6"/>
    </i>
    <i r="1">
      <x v="7"/>
    </i>
    <i>
      <x v="10"/>
    </i>
    <i r="1">
      <x/>
    </i>
    <i r="1">
      <x v="1"/>
    </i>
    <i r="1">
      <x v="2"/>
    </i>
    <i r="1">
      <x v="3"/>
    </i>
    <i r="1">
      <x v="4"/>
    </i>
    <i r="1">
      <x v="5"/>
    </i>
    <i r="1">
      <x v="6"/>
    </i>
    <i r="1">
      <x v="7"/>
    </i>
    <i>
      <x v="11"/>
    </i>
    <i r="1">
      <x/>
    </i>
    <i r="1">
      <x v="1"/>
    </i>
    <i r="1">
      <x v="2"/>
    </i>
    <i r="1">
      <x v="3"/>
    </i>
    <i r="1">
      <x v="4"/>
    </i>
    <i r="1">
      <x v="5"/>
    </i>
    <i r="1">
      <x v="6"/>
    </i>
    <i r="1">
      <x v="7"/>
    </i>
    <i>
      <x v="12"/>
    </i>
    <i r="1">
      <x/>
    </i>
    <i r="1">
      <x v="1"/>
    </i>
    <i r="1">
      <x v="2"/>
    </i>
    <i r="1">
      <x v="3"/>
    </i>
    <i r="1">
      <x v="4"/>
    </i>
    <i r="1">
      <x v="5"/>
    </i>
    <i r="1">
      <x v="6"/>
    </i>
    <i r="1">
      <x v="7"/>
    </i>
    <i>
      <x v="13"/>
    </i>
    <i r="1">
      <x/>
    </i>
    <i r="1">
      <x v="1"/>
    </i>
    <i r="1">
      <x v="2"/>
    </i>
    <i r="1">
      <x v="3"/>
    </i>
    <i r="1">
      <x v="4"/>
    </i>
    <i r="1">
      <x v="5"/>
    </i>
    <i r="1">
      <x v="6"/>
    </i>
    <i r="1">
      <x v="7"/>
    </i>
    <i>
      <x v="14"/>
    </i>
    <i r="1">
      <x/>
    </i>
    <i r="1">
      <x v="1"/>
    </i>
    <i r="1">
      <x v="2"/>
    </i>
    <i r="1">
      <x v="3"/>
    </i>
    <i r="1">
      <x v="4"/>
    </i>
    <i r="1">
      <x v="5"/>
    </i>
    <i r="1">
      <x v="6"/>
    </i>
    <i r="1">
      <x v="7"/>
    </i>
    <i>
      <x v="15"/>
    </i>
    <i r="1">
      <x/>
    </i>
    <i r="1">
      <x v="1"/>
    </i>
    <i r="1">
      <x v="2"/>
    </i>
    <i r="1">
      <x v="3"/>
    </i>
    <i r="1">
      <x v="4"/>
    </i>
    <i r="1">
      <x v="5"/>
    </i>
    <i r="1">
      <x v="6"/>
    </i>
    <i r="1">
      <x v="7"/>
    </i>
    <i>
      <x v="16"/>
    </i>
    <i r="1">
      <x/>
    </i>
    <i r="1">
      <x v="1"/>
    </i>
    <i r="1">
      <x v="2"/>
    </i>
    <i r="1">
      <x v="3"/>
    </i>
    <i r="1">
      <x v="4"/>
    </i>
    <i r="1">
      <x v="5"/>
    </i>
    <i r="1">
      <x v="6"/>
    </i>
    <i r="1">
      <x v="7"/>
    </i>
    <i>
      <x v="17"/>
    </i>
    <i r="1">
      <x/>
    </i>
    <i r="1">
      <x v="1"/>
    </i>
    <i r="1">
      <x v="2"/>
    </i>
    <i r="1">
      <x v="3"/>
    </i>
    <i r="1">
      <x v="4"/>
    </i>
    <i r="1">
      <x v="5"/>
    </i>
    <i r="1">
      <x v="6"/>
    </i>
    <i r="1">
      <x v="7"/>
    </i>
    <i>
      <x v="18"/>
    </i>
    <i r="1">
      <x/>
    </i>
    <i r="1">
      <x v="1"/>
    </i>
    <i r="1">
      <x v="2"/>
    </i>
    <i r="1">
      <x v="3"/>
    </i>
    <i r="1">
      <x v="4"/>
    </i>
    <i r="1">
      <x v="5"/>
    </i>
    <i r="1">
      <x v="6"/>
    </i>
    <i r="1">
      <x v="7"/>
    </i>
    <i>
      <x v="19"/>
    </i>
    <i r="1">
      <x/>
    </i>
    <i r="1">
      <x v="1"/>
    </i>
    <i r="1">
      <x v="2"/>
    </i>
    <i r="1">
      <x v="3"/>
    </i>
    <i r="1">
      <x v="4"/>
    </i>
    <i r="1">
      <x v="5"/>
    </i>
    <i r="1">
      <x v="6"/>
    </i>
    <i r="1">
      <x v="7"/>
    </i>
    <i>
      <x v="20"/>
    </i>
    <i r="1">
      <x/>
    </i>
    <i r="1">
      <x v="1"/>
    </i>
    <i r="1">
      <x v="2"/>
    </i>
    <i r="1">
      <x v="3"/>
    </i>
    <i r="1">
      <x v="4"/>
    </i>
    <i r="1">
      <x v="5"/>
    </i>
    <i r="1">
      <x v="6"/>
    </i>
    <i r="1">
      <x v="7"/>
    </i>
    <i>
      <x v="21"/>
    </i>
    <i r="1">
      <x/>
    </i>
    <i r="1">
      <x v="1"/>
    </i>
    <i r="1">
      <x v="2"/>
    </i>
    <i r="1">
      <x v="3"/>
    </i>
    <i r="1">
      <x v="4"/>
    </i>
    <i r="1">
      <x v="5"/>
    </i>
    <i r="1">
      <x v="6"/>
    </i>
    <i r="1">
      <x v="7"/>
    </i>
    <i>
      <x v="22"/>
    </i>
    <i r="1">
      <x/>
    </i>
    <i r="1">
      <x v="1"/>
    </i>
    <i r="1">
      <x v="2"/>
    </i>
    <i r="1">
      <x v="3"/>
    </i>
    <i r="1">
      <x v="4"/>
    </i>
    <i r="1">
      <x v="5"/>
    </i>
    <i r="1">
      <x v="6"/>
    </i>
    <i r="1">
      <x v="7"/>
    </i>
    <i>
      <x v="23"/>
    </i>
    <i r="1">
      <x/>
    </i>
    <i r="1">
      <x v="1"/>
    </i>
    <i r="1">
      <x v="2"/>
    </i>
    <i r="1">
      <x v="3"/>
    </i>
    <i r="1">
      <x v="4"/>
    </i>
    <i r="1">
      <x v="5"/>
    </i>
    <i r="1">
      <x v="6"/>
    </i>
    <i r="1">
      <x v="7"/>
    </i>
    <i>
      <x v="24"/>
    </i>
    <i r="1">
      <x/>
    </i>
    <i r="1">
      <x v="1"/>
    </i>
    <i r="1">
      <x v="2"/>
    </i>
    <i r="1">
      <x v="3"/>
    </i>
    <i r="1">
      <x v="4"/>
    </i>
    <i r="1">
      <x v="5"/>
    </i>
    <i r="1">
      <x v="6"/>
    </i>
    <i r="1">
      <x v="7"/>
    </i>
    <i>
      <x v="25"/>
    </i>
    <i r="1">
      <x v="8"/>
    </i>
    <i r="1">
      <x v="9"/>
    </i>
    <i t="grand">
      <x/>
    </i>
  </rowItems>
  <colItems count="1">
    <i/>
  </colItems>
  <dataFields count="1">
    <dataField name="Average of  CH4 (nM)" fld="3" subtotal="average" baseField="0" baseItem="213510181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0940E29-6D2A-4B5A-B8EC-D4D7271BB475}" name="PivotTable3" cacheId="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Y38:Z160" firstHeaderRow="1" firstDataRow="1" firstDataCol="1"/>
  <pivotFields count="4">
    <pivotField axis="axisRow" showAll="0">
      <items count="27">
        <item x="0"/>
        <item x="2"/>
        <item x="3"/>
        <item x="5"/>
        <item x="4"/>
        <item x="6"/>
        <item x="7"/>
        <item x="8"/>
        <item x="9"/>
        <item x="10"/>
        <item x="11"/>
        <item x="12"/>
        <item x="13"/>
        <item x="14"/>
        <item x="15"/>
        <item x="16"/>
        <item x="17"/>
        <item x="18"/>
        <item x="19"/>
        <item x="20"/>
        <item x="21"/>
        <item x="22"/>
        <item x="23"/>
        <item x="24"/>
        <item x="25"/>
        <item x="1"/>
        <item t="default"/>
      </items>
    </pivotField>
    <pivotField axis="axisRow" showAll="0">
      <items count="10">
        <item x="7"/>
        <item x="6"/>
        <item x="5"/>
        <item x="4"/>
        <item x="3"/>
        <item h="1" x="2"/>
        <item h="1" x="1"/>
        <item h="1" x="0"/>
        <item h="1" x="8"/>
        <item t="default"/>
      </items>
    </pivotField>
    <pivotField showAll="0"/>
    <pivotField dataField="1" showAll="0"/>
  </pivotFields>
  <rowFields count="2">
    <field x="1"/>
    <field x="0"/>
  </rowFields>
  <rowItems count="122">
    <i>
      <x/>
    </i>
    <i r="1">
      <x/>
    </i>
    <i r="1">
      <x v="1"/>
    </i>
    <i r="1">
      <x v="2"/>
    </i>
    <i r="1">
      <x v="3"/>
    </i>
    <i r="1">
      <x v="5"/>
    </i>
    <i r="1">
      <x v="6"/>
    </i>
    <i r="1">
      <x v="7"/>
    </i>
    <i r="1">
      <x v="8"/>
    </i>
    <i r="1">
      <x v="9"/>
    </i>
    <i r="1">
      <x v="10"/>
    </i>
    <i r="1">
      <x v="11"/>
    </i>
    <i r="1">
      <x v="12"/>
    </i>
    <i r="1">
      <x v="13"/>
    </i>
    <i r="1">
      <x v="14"/>
    </i>
    <i r="1">
      <x v="16"/>
    </i>
    <i r="1">
      <x v="17"/>
    </i>
    <i r="1">
      <x v="18"/>
    </i>
    <i r="1">
      <x v="19"/>
    </i>
    <i r="1">
      <x v="20"/>
    </i>
    <i r="1">
      <x v="21"/>
    </i>
    <i r="1">
      <x v="22"/>
    </i>
    <i r="1">
      <x v="23"/>
    </i>
    <i r="1">
      <x v="24"/>
    </i>
    <i>
      <x v="1"/>
    </i>
    <i r="1">
      <x/>
    </i>
    <i r="1">
      <x v="1"/>
    </i>
    <i r="1">
      <x v="2"/>
    </i>
    <i r="1">
      <x v="4"/>
    </i>
    <i r="1">
      <x v="5"/>
    </i>
    <i r="1">
      <x v="6"/>
    </i>
    <i r="1">
      <x v="7"/>
    </i>
    <i r="1">
      <x v="8"/>
    </i>
    <i r="1">
      <x v="9"/>
    </i>
    <i r="1">
      <x v="10"/>
    </i>
    <i r="1">
      <x v="11"/>
    </i>
    <i r="1">
      <x v="12"/>
    </i>
    <i r="1">
      <x v="13"/>
    </i>
    <i r="1">
      <x v="14"/>
    </i>
    <i r="1">
      <x v="16"/>
    </i>
    <i r="1">
      <x v="17"/>
    </i>
    <i r="1">
      <x v="18"/>
    </i>
    <i r="1">
      <x v="19"/>
    </i>
    <i r="1">
      <x v="20"/>
    </i>
    <i r="1">
      <x v="21"/>
    </i>
    <i r="1">
      <x v="22"/>
    </i>
    <i r="1">
      <x v="23"/>
    </i>
    <i r="1">
      <x v="24"/>
    </i>
    <i>
      <x v="2"/>
    </i>
    <i r="1">
      <x/>
    </i>
    <i r="1">
      <x v="1"/>
    </i>
    <i r="1">
      <x v="2"/>
    </i>
    <i r="1">
      <x v="4"/>
    </i>
    <i r="1">
      <x v="5"/>
    </i>
    <i r="1">
      <x v="6"/>
    </i>
    <i r="1">
      <x v="7"/>
    </i>
    <i r="1">
      <x v="8"/>
    </i>
    <i r="1">
      <x v="9"/>
    </i>
    <i r="1">
      <x v="10"/>
    </i>
    <i r="1">
      <x v="11"/>
    </i>
    <i r="1">
      <x v="12"/>
    </i>
    <i r="1">
      <x v="13"/>
    </i>
    <i r="1">
      <x v="14"/>
    </i>
    <i r="1">
      <x v="16"/>
    </i>
    <i r="1">
      <x v="17"/>
    </i>
    <i r="1">
      <x v="18"/>
    </i>
    <i r="1">
      <x v="19"/>
    </i>
    <i r="1">
      <x v="20"/>
    </i>
    <i r="1">
      <x v="21"/>
    </i>
    <i r="1">
      <x v="22"/>
    </i>
    <i r="1">
      <x v="23"/>
    </i>
    <i r="1">
      <x v="24"/>
    </i>
    <i>
      <x v="3"/>
    </i>
    <i r="1">
      <x/>
    </i>
    <i r="1">
      <x v="1"/>
    </i>
    <i r="1">
      <x v="2"/>
    </i>
    <i r="1">
      <x v="4"/>
    </i>
    <i r="1">
      <x v="5"/>
    </i>
    <i r="1">
      <x v="6"/>
    </i>
    <i r="1">
      <x v="7"/>
    </i>
    <i r="1">
      <x v="8"/>
    </i>
    <i r="1">
      <x v="9"/>
    </i>
    <i r="1">
      <x v="10"/>
    </i>
    <i r="1">
      <x v="11"/>
    </i>
    <i r="1">
      <x v="12"/>
    </i>
    <i r="1">
      <x v="13"/>
    </i>
    <i r="1">
      <x v="14"/>
    </i>
    <i r="1">
      <x v="16"/>
    </i>
    <i r="1">
      <x v="17"/>
    </i>
    <i r="1">
      <x v="18"/>
    </i>
    <i r="1">
      <x v="19"/>
    </i>
    <i r="1">
      <x v="20"/>
    </i>
    <i r="1">
      <x v="21"/>
    </i>
    <i r="1">
      <x v="22"/>
    </i>
    <i r="1">
      <x v="23"/>
    </i>
    <i r="1">
      <x v="24"/>
    </i>
    <i>
      <x v="4"/>
    </i>
    <i r="1">
      <x/>
    </i>
    <i r="1">
      <x v="1"/>
    </i>
    <i r="1">
      <x v="2"/>
    </i>
    <i r="1">
      <x v="4"/>
    </i>
    <i r="1">
      <x v="5"/>
    </i>
    <i r="1">
      <x v="6"/>
    </i>
    <i r="1">
      <x v="7"/>
    </i>
    <i r="1">
      <x v="8"/>
    </i>
    <i r="1">
      <x v="9"/>
    </i>
    <i r="1">
      <x v="10"/>
    </i>
    <i r="1">
      <x v="11"/>
    </i>
    <i r="1">
      <x v="12"/>
    </i>
    <i r="1">
      <x v="13"/>
    </i>
    <i r="1">
      <x v="14"/>
    </i>
    <i r="1">
      <x v="15"/>
    </i>
    <i r="1">
      <x v="16"/>
    </i>
    <i r="1">
      <x v="17"/>
    </i>
    <i r="1">
      <x v="18"/>
    </i>
    <i r="1">
      <x v="19"/>
    </i>
    <i r="1">
      <x v="20"/>
    </i>
    <i r="1">
      <x v="21"/>
    </i>
    <i r="1">
      <x v="22"/>
    </i>
    <i r="1">
      <x v="23"/>
    </i>
    <i r="1">
      <x v="24"/>
    </i>
    <i t="grand">
      <x/>
    </i>
  </rowItems>
  <colItems count="1">
    <i/>
  </colItems>
  <dataFields count="1">
    <dataField name="Sum of mox nM/day"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262A9A0-3896-45C6-8554-342D8745AA8A}" name="PivotTable2" cacheId="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P4:Q51" firstHeaderRow="1" firstDataRow="1" firstDataCol="1"/>
  <pivotFields count="4">
    <pivotField axis="axisRow" showAll="0">
      <items count="26">
        <item x="1"/>
        <item x="2"/>
        <item x="3"/>
        <item x="4"/>
        <item x="5"/>
        <item x="6"/>
        <item x="7"/>
        <item x="8"/>
        <item x="9"/>
        <item x="10"/>
        <item x="11"/>
        <item x="12"/>
        <item x="13"/>
        <item x="14"/>
        <item x="15"/>
        <item x="16"/>
        <item x="17"/>
        <item x="18"/>
        <item x="19"/>
        <item x="20"/>
        <item x="21"/>
        <item x="22"/>
        <item x="23"/>
        <item x="24"/>
        <item x="0"/>
        <item t="default"/>
      </items>
    </pivotField>
    <pivotField axis="axisRow" showAll="0">
      <items count="12">
        <item h="1" x="0"/>
        <item x="1"/>
        <item x="2"/>
        <item h="1" x="3"/>
        <item h="1" x="4"/>
        <item h="1" x="5"/>
        <item h="1" x="6"/>
        <item h="1" x="7"/>
        <item h="1" x="8"/>
        <item h="1" x="9"/>
        <item h="1" x="10"/>
        <item t="default"/>
      </items>
    </pivotField>
    <pivotField dataField="1" showAll="0"/>
    <pivotField showAll="0"/>
  </pivotFields>
  <rowFields count="2">
    <field x="1"/>
    <field x="0"/>
  </rowFields>
  <rowItems count="47">
    <i>
      <x v="1"/>
    </i>
    <i r="1">
      <x/>
    </i>
    <i r="1">
      <x v="1"/>
    </i>
    <i r="1">
      <x v="2"/>
    </i>
    <i r="1">
      <x v="3"/>
    </i>
    <i r="1">
      <x v="4"/>
    </i>
    <i r="1">
      <x v="5"/>
    </i>
    <i r="1">
      <x v="6"/>
    </i>
    <i r="1">
      <x v="7"/>
    </i>
    <i r="1">
      <x v="8"/>
    </i>
    <i r="1">
      <x v="9"/>
    </i>
    <i r="1">
      <x v="10"/>
    </i>
    <i r="1">
      <x v="11"/>
    </i>
    <i r="1">
      <x v="12"/>
    </i>
    <i r="1">
      <x v="13"/>
    </i>
    <i r="1">
      <x v="14"/>
    </i>
    <i r="1">
      <x v="16"/>
    </i>
    <i r="1">
      <x v="17"/>
    </i>
    <i r="1">
      <x v="18"/>
    </i>
    <i r="1">
      <x v="19"/>
    </i>
    <i r="1">
      <x v="20"/>
    </i>
    <i r="1">
      <x v="21"/>
    </i>
    <i r="1">
      <x v="22"/>
    </i>
    <i>
      <x v="2"/>
    </i>
    <i r="1">
      <x/>
    </i>
    <i r="1">
      <x v="1"/>
    </i>
    <i r="1">
      <x v="2"/>
    </i>
    <i r="1">
      <x v="3"/>
    </i>
    <i r="1">
      <x v="4"/>
    </i>
    <i r="1">
      <x v="5"/>
    </i>
    <i r="1">
      <x v="6"/>
    </i>
    <i r="1">
      <x v="7"/>
    </i>
    <i r="1">
      <x v="8"/>
    </i>
    <i r="1">
      <x v="9"/>
    </i>
    <i r="1">
      <x v="10"/>
    </i>
    <i r="1">
      <x v="11"/>
    </i>
    <i r="1">
      <x v="12"/>
    </i>
    <i r="1">
      <x v="13"/>
    </i>
    <i r="1">
      <x v="14"/>
    </i>
    <i r="1">
      <x v="16"/>
    </i>
    <i r="1">
      <x v="17"/>
    </i>
    <i r="1">
      <x v="18"/>
    </i>
    <i r="1">
      <x v="19"/>
    </i>
    <i r="1">
      <x v="20"/>
    </i>
    <i r="1">
      <x v="21"/>
    </i>
    <i r="1">
      <x v="22"/>
    </i>
    <i t="grand">
      <x/>
    </i>
  </rowItems>
  <colItems count="1">
    <i/>
  </colItems>
  <dataFields count="1">
    <dataField name="Average of ch4 (nM/day)" fld="2" subtotal="average" baseField="0" baseItem="12" numFmtId="164"/>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13F474AC-1522-481C-81FE-95E90CE1E2D6}" name="PivotTable4" cacheId="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C47:AD268" firstHeaderRow="1" firstDataRow="1" firstDataCol="1"/>
  <pivotFields count="4">
    <pivotField axis="axisRow" showAll="0">
      <items count="27">
        <item x="0"/>
        <item x="2"/>
        <item x="3"/>
        <item x="5"/>
        <item x="4"/>
        <item x="6"/>
        <item x="7"/>
        <item x="8"/>
        <item x="9"/>
        <item x="10"/>
        <item x="11"/>
        <item x="12"/>
        <item x="13"/>
        <item x="14"/>
        <item x="15"/>
        <item x="16"/>
        <item x="17"/>
        <item x="18"/>
        <item x="19"/>
        <item x="20"/>
        <item x="21"/>
        <item x="22"/>
        <item x="23"/>
        <item x="24"/>
        <item x="25"/>
        <item x="1"/>
        <item t="default"/>
      </items>
    </pivotField>
    <pivotField showAll="0"/>
    <pivotField axis="axisRow" showAll="0">
      <items count="11">
        <item x="0"/>
        <item x="1"/>
        <item x="2"/>
        <item x="3"/>
        <item x="4"/>
        <item x="5"/>
        <item x="6"/>
        <item x="7"/>
        <item x="8"/>
        <item x="9"/>
        <item t="default"/>
      </items>
    </pivotField>
    <pivotField dataField="1" showAll="0"/>
  </pivotFields>
  <rowFields count="2">
    <field x="0"/>
    <field x="2"/>
  </rowFields>
  <rowItems count="221">
    <i>
      <x/>
    </i>
    <i r="1">
      <x/>
    </i>
    <i r="1">
      <x v="1"/>
    </i>
    <i r="1">
      <x v="2"/>
    </i>
    <i r="1">
      <x v="3"/>
    </i>
    <i r="1">
      <x v="4"/>
    </i>
    <i r="1">
      <x v="5"/>
    </i>
    <i r="1">
      <x v="6"/>
    </i>
    <i r="1">
      <x v="7"/>
    </i>
    <i>
      <x v="1"/>
    </i>
    <i r="1">
      <x/>
    </i>
    <i r="1">
      <x v="1"/>
    </i>
    <i r="1">
      <x v="2"/>
    </i>
    <i r="1">
      <x v="3"/>
    </i>
    <i r="1">
      <x v="4"/>
    </i>
    <i r="1">
      <x v="5"/>
    </i>
    <i r="1">
      <x v="6"/>
    </i>
    <i r="1">
      <x v="7"/>
    </i>
    <i>
      <x v="2"/>
    </i>
    <i r="1">
      <x/>
    </i>
    <i r="1">
      <x v="1"/>
    </i>
    <i r="1">
      <x v="2"/>
    </i>
    <i r="1">
      <x v="3"/>
    </i>
    <i r="1">
      <x v="4"/>
    </i>
    <i r="1">
      <x v="5"/>
    </i>
    <i r="1">
      <x v="6"/>
    </i>
    <i r="1">
      <x v="7"/>
    </i>
    <i>
      <x v="3"/>
    </i>
    <i r="1">
      <x v="7"/>
    </i>
    <i>
      <x v="4"/>
    </i>
    <i r="1">
      <x/>
    </i>
    <i r="1">
      <x v="1"/>
    </i>
    <i r="1">
      <x v="2"/>
    </i>
    <i r="1">
      <x v="3"/>
    </i>
    <i r="1">
      <x v="4"/>
    </i>
    <i r="1">
      <x v="5"/>
    </i>
    <i r="1">
      <x v="6"/>
    </i>
    <i>
      <x v="5"/>
    </i>
    <i r="1">
      <x/>
    </i>
    <i r="1">
      <x v="1"/>
    </i>
    <i r="1">
      <x v="2"/>
    </i>
    <i r="1">
      <x v="3"/>
    </i>
    <i r="1">
      <x v="4"/>
    </i>
    <i r="1">
      <x v="5"/>
    </i>
    <i r="1">
      <x v="6"/>
    </i>
    <i r="1">
      <x v="7"/>
    </i>
    <i>
      <x v="6"/>
    </i>
    <i r="1">
      <x/>
    </i>
    <i r="1">
      <x v="1"/>
    </i>
    <i r="1">
      <x v="2"/>
    </i>
    <i r="1">
      <x v="3"/>
    </i>
    <i r="1">
      <x v="4"/>
    </i>
    <i r="1">
      <x v="5"/>
    </i>
    <i r="1">
      <x v="6"/>
    </i>
    <i r="1">
      <x v="7"/>
    </i>
    <i>
      <x v="7"/>
    </i>
    <i r="1">
      <x/>
    </i>
    <i r="1">
      <x v="1"/>
    </i>
    <i r="1">
      <x v="2"/>
    </i>
    <i r="1">
      <x v="3"/>
    </i>
    <i r="1">
      <x v="4"/>
    </i>
    <i r="1">
      <x v="5"/>
    </i>
    <i r="1">
      <x v="6"/>
    </i>
    <i r="1">
      <x v="7"/>
    </i>
    <i>
      <x v="8"/>
    </i>
    <i r="1">
      <x/>
    </i>
    <i r="1">
      <x v="1"/>
    </i>
    <i r="1">
      <x v="2"/>
    </i>
    <i r="1">
      <x v="3"/>
    </i>
    <i r="1">
      <x v="4"/>
    </i>
    <i r="1">
      <x v="5"/>
    </i>
    <i r="1">
      <x v="6"/>
    </i>
    <i r="1">
      <x v="7"/>
    </i>
    <i>
      <x v="9"/>
    </i>
    <i r="1">
      <x/>
    </i>
    <i r="1">
      <x v="1"/>
    </i>
    <i r="1">
      <x v="2"/>
    </i>
    <i r="1">
      <x v="3"/>
    </i>
    <i r="1">
      <x v="4"/>
    </i>
    <i r="1">
      <x v="5"/>
    </i>
    <i r="1">
      <x v="6"/>
    </i>
    <i r="1">
      <x v="7"/>
    </i>
    <i>
      <x v="10"/>
    </i>
    <i r="1">
      <x/>
    </i>
    <i r="1">
      <x v="1"/>
    </i>
    <i r="1">
      <x v="2"/>
    </i>
    <i r="1">
      <x v="3"/>
    </i>
    <i r="1">
      <x v="4"/>
    </i>
    <i r="1">
      <x v="5"/>
    </i>
    <i r="1">
      <x v="6"/>
    </i>
    <i r="1">
      <x v="7"/>
    </i>
    <i>
      <x v="11"/>
    </i>
    <i r="1">
      <x/>
    </i>
    <i r="1">
      <x v="1"/>
    </i>
    <i r="1">
      <x v="2"/>
    </i>
    <i r="1">
      <x v="3"/>
    </i>
    <i r="1">
      <x v="4"/>
    </i>
    <i r="1">
      <x v="5"/>
    </i>
    <i r="1">
      <x v="6"/>
    </i>
    <i r="1">
      <x v="7"/>
    </i>
    <i>
      <x v="12"/>
    </i>
    <i r="1">
      <x/>
    </i>
    <i r="1">
      <x v="1"/>
    </i>
    <i r="1">
      <x v="2"/>
    </i>
    <i r="1">
      <x v="3"/>
    </i>
    <i r="1">
      <x v="4"/>
    </i>
    <i r="1">
      <x v="5"/>
    </i>
    <i r="1">
      <x v="6"/>
    </i>
    <i r="1">
      <x v="7"/>
    </i>
    <i>
      <x v="13"/>
    </i>
    <i r="1">
      <x/>
    </i>
    <i r="1">
      <x v="1"/>
    </i>
    <i r="1">
      <x v="2"/>
    </i>
    <i r="1">
      <x v="3"/>
    </i>
    <i r="1">
      <x v="4"/>
    </i>
    <i r="1">
      <x v="5"/>
    </i>
    <i r="1">
      <x v="6"/>
    </i>
    <i r="1">
      <x v="7"/>
    </i>
    <i>
      <x v="14"/>
    </i>
    <i r="1">
      <x/>
    </i>
    <i r="1">
      <x v="1"/>
    </i>
    <i r="1">
      <x v="2"/>
    </i>
    <i r="1">
      <x v="3"/>
    </i>
    <i r="1">
      <x v="4"/>
    </i>
    <i r="1">
      <x v="5"/>
    </i>
    <i r="1">
      <x v="6"/>
    </i>
    <i r="1">
      <x v="7"/>
    </i>
    <i>
      <x v="15"/>
    </i>
    <i r="1">
      <x/>
    </i>
    <i r="1">
      <x v="1"/>
    </i>
    <i r="1">
      <x v="2"/>
    </i>
    <i r="1">
      <x v="3"/>
    </i>
    <i r="1">
      <x v="4"/>
    </i>
    <i r="1">
      <x v="5"/>
    </i>
    <i r="1">
      <x v="6"/>
    </i>
    <i r="1">
      <x v="7"/>
    </i>
    <i>
      <x v="16"/>
    </i>
    <i r="1">
      <x/>
    </i>
    <i r="1">
      <x v="1"/>
    </i>
    <i r="1">
      <x v="2"/>
    </i>
    <i r="1">
      <x v="3"/>
    </i>
    <i r="1">
      <x v="4"/>
    </i>
    <i r="1">
      <x v="5"/>
    </i>
    <i r="1">
      <x v="6"/>
    </i>
    <i r="1">
      <x v="7"/>
    </i>
    <i>
      <x v="17"/>
    </i>
    <i r="1">
      <x/>
    </i>
    <i r="1">
      <x v="1"/>
    </i>
    <i r="1">
      <x v="2"/>
    </i>
    <i r="1">
      <x v="3"/>
    </i>
    <i r="1">
      <x v="4"/>
    </i>
    <i r="1">
      <x v="5"/>
    </i>
    <i r="1">
      <x v="6"/>
    </i>
    <i r="1">
      <x v="7"/>
    </i>
    <i>
      <x v="18"/>
    </i>
    <i r="1">
      <x/>
    </i>
    <i r="1">
      <x v="1"/>
    </i>
    <i r="1">
      <x v="2"/>
    </i>
    <i r="1">
      <x v="3"/>
    </i>
    <i r="1">
      <x v="4"/>
    </i>
    <i r="1">
      <x v="5"/>
    </i>
    <i r="1">
      <x v="6"/>
    </i>
    <i r="1">
      <x v="7"/>
    </i>
    <i>
      <x v="19"/>
    </i>
    <i r="1">
      <x/>
    </i>
    <i r="1">
      <x v="1"/>
    </i>
    <i r="1">
      <x v="2"/>
    </i>
    <i r="1">
      <x v="3"/>
    </i>
    <i r="1">
      <x v="4"/>
    </i>
    <i r="1">
      <x v="5"/>
    </i>
    <i r="1">
      <x v="6"/>
    </i>
    <i r="1">
      <x v="7"/>
    </i>
    <i>
      <x v="20"/>
    </i>
    <i r="1">
      <x/>
    </i>
    <i r="1">
      <x v="1"/>
    </i>
    <i r="1">
      <x v="2"/>
    </i>
    <i r="1">
      <x v="3"/>
    </i>
    <i r="1">
      <x v="4"/>
    </i>
    <i r="1">
      <x v="5"/>
    </i>
    <i r="1">
      <x v="6"/>
    </i>
    <i r="1">
      <x v="7"/>
    </i>
    <i>
      <x v="21"/>
    </i>
    <i r="1">
      <x/>
    </i>
    <i r="1">
      <x v="1"/>
    </i>
    <i r="1">
      <x v="2"/>
    </i>
    <i r="1">
      <x v="3"/>
    </i>
    <i r="1">
      <x v="4"/>
    </i>
    <i r="1">
      <x v="5"/>
    </i>
    <i r="1">
      <x v="6"/>
    </i>
    <i r="1">
      <x v="7"/>
    </i>
    <i>
      <x v="22"/>
    </i>
    <i r="1">
      <x/>
    </i>
    <i r="1">
      <x v="1"/>
    </i>
    <i r="1">
      <x v="2"/>
    </i>
    <i r="1">
      <x v="3"/>
    </i>
    <i r="1">
      <x v="4"/>
    </i>
    <i r="1">
      <x v="5"/>
    </i>
    <i r="1">
      <x v="6"/>
    </i>
    <i r="1">
      <x v="7"/>
    </i>
    <i>
      <x v="23"/>
    </i>
    <i r="1">
      <x/>
    </i>
    <i r="1">
      <x v="1"/>
    </i>
    <i r="1">
      <x v="2"/>
    </i>
    <i r="1">
      <x v="3"/>
    </i>
    <i r="1">
      <x v="4"/>
    </i>
    <i r="1">
      <x v="5"/>
    </i>
    <i r="1">
      <x v="6"/>
    </i>
    <i r="1">
      <x v="7"/>
    </i>
    <i>
      <x v="24"/>
    </i>
    <i r="1">
      <x/>
    </i>
    <i r="1">
      <x v="1"/>
    </i>
    <i r="1">
      <x v="2"/>
    </i>
    <i r="1">
      <x v="3"/>
    </i>
    <i r="1">
      <x v="4"/>
    </i>
    <i r="1">
      <x v="5"/>
    </i>
    <i r="1">
      <x v="6"/>
    </i>
    <i r="1">
      <x v="7"/>
    </i>
    <i>
      <x v="25"/>
    </i>
    <i r="1">
      <x v="8"/>
    </i>
    <i r="1">
      <x v="9"/>
    </i>
    <i t="grand">
      <x/>
    </i>
  </rowItems>
  <colItems count="1">
    <i/>
  </colItems>
  <dataFields count="1">
    <dataField name="Average of  CH4 (nM)" fld="3" subtotal="average" baseField="0" baseItem="213510181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C43DE06-A6BB-497E-A79D-3A3947C7AFB0}" name="PivotTable1"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U4:V32" firstHeaderRow="1" firstDataRow="1" firstDataCol="1"/>
  <pivotFields count="5">
    <pivotField axis="axisRow" showAll="0">
      <items count="26">
        <item h="1" x="1"/>
        <item h="1" x="2"/>
        <item h="1" x="3"/>
        <item h="1" x="4"/>
        <item h="1" x="5"/>
        <item x="6"/>
        <item h="1" x="7"/>
        <item h="1" x="8"/>
        <item h="1" x="9"/>
        <item h="1" x="10"/>
        <item h="1" x="11"/>
        <item x="12"/>
        <item h="1" x="13"/>
        <item h="1" x="14"/>
        <item h="1" x="15"/>
        <item h="1" x="16"/>
        <item x="17"/>
        <item h="1" x="18"/>
        <item h="1" x="19"/>
        <item h="1" x="20"/>
        <item h="1" x="21"/>
        <item h="1" x="22"/>
        <item h="1" x="23"/>
        <item h="1" x="24"/>
        <item h="1" x="0"/>
        <item t="default"/>
      </items>
    </pivotField>
    <pivotField axis="axisRow" showAll="0">
      <items count="10">
        <item x="8"/>
        <item x="7"/>
        <item x="6"/>
        <item x="5"/>
        <item x="4"/>
        <item x="3"/>
        <item x="2"/>
        <item x="1"/>
        <item x="0"/>
        <item t="default"/>
      </items>
    </pivotField>
    <pivotField showAll="0"/>
    <pivotField dataField="1" showAll="0"/>
    <pivotField showAll="0"/>
  </pivotFields>
  <rowFields count="2">
    <field x="0"/>
    <field x="1"/>
  </rowFields>
  <rowItems count="28">
    <i>
      <x v="5"/>
    </i>
    <i r="1">
      <x/>
    </i>
    <i r="1">
      <x v="1"/>
    </i>
    <i r="1">
      <x v="2"/>
    </i>
    <i r="1">
      <x v="3"/>
    </i>
    <i r="1">
      <x v="4"/>
    </i>
    <i r="1">
      <x v="5"/>
    </i>
    <i r="1">
      <x v="6"/>
    </i>
    <i r="1">
      <x v="7"/>
    </i>
    <i>
      <x v="11"/>
    </i>
    <i r="1">
      <x/>
    </i>
    <i r="1">
      <x v="1"/>
    </i>
    <i r="1">
      <x v="2"/>
    </i>
    <i r="1">
      <x v="3"/>
    </i>
    <i r="1">
      <x v="4"/>
    </i>
    <i r="1">
      <x v="5"/>
    </i>
    <i r="1">
      <x v="6"/>
    </i>
    <i r="1">
      <x v="7"/>
    </i>
    <i>
      <x v="16"/>
    </i>
    <i r="1">
      <x/>
    </i>
    <i r="1">
      <x v="1"/>
    </i>
    <i r="1">
      <x v="2"/>
    </i>
    <i r="1">
      <x v="3"/>
    </i>
    <i r="1">
      <x v="4"/>
    </i>
    <i r="1">
      <x v="5"/>
    </i>
    <i r="1">
      <x v="6"/>
    </i>
    <i r="1">
      <x v="7"/>
    </i>
    <i t="grand">
      <x/>
    </i>
  </rowItems>
  <colItems count="1">
    <i/>
  </colItems>
  <dataFields count="1">
    <dataField name="Average of ch4" fld="3" subtotal="average"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F96A7482-144E-41EB-9791-D221A3E11D8A}"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W2:Y4" firstHeaderRow="0" firstDataRow="1" firstDataCol="1"/>
  <pivotFields count="5">
    <pivotField showAll="0">
      <items count="26">
        <item x="1"/>
        <item x="2"/>
        <item x="3"/>
        <item x="4"/>
        <item x="5"/>
        <item x="6"/>
        <item x="7"/>
        <item x="8"/>
        <item x="9"/>
        <item x="10"/>
        <item x="11"/>
        <item x="12"/>
        <item x="13"/>
        <item x="14"/>
        <item x="15"/>
        <item m="1" x="24"/>
        <item x="16"/>
        <item x="17"/>
        <item x="18"/>
        <item x="19"/>
        <item x="20"/>
        <item x="21"/>
        <item x="22"/>
        <item m="1" x="23"/>
        <item x="0"/>
        <item t="default"/>
      </items>
    </pivotField>
    <pivotField showAll="0">
      <items count="10">
        <item x="8"/>
        <item h="1" x="7"/>
        <item h="1" x="6"/>
        <item h="1" x="5"/>
        <item h="1" x="4"/>
        <item h="1" x="3"/>
        <item h="1" x="2"/>
        <item h="1" x="1"/>
        <item h="1" x="0"/>
        <item t="default"/>
      </items>
    </pivotField>
    <pivotField axis="axisRow" showAll="0">
      <items count="12">
        <item h="1" x="0"/>
        <item h="1" x="1"/>
        <item h="1" x="2"/>
        <item h="1" x="3"/>
        <item h="1" x="4"/>
        <item h="1" x="5"/>
        <item h="1" x="6"/>
        <item h="1" x="7"/>
        <item x="8"/>
        <item h="1" x="9"/>
        <item h="1" x="10"/>
        <item t="default"/>
      </items>
    </pivotField>
    <pivotField dataField="1" showAll="0">
      <items count="180">
        <item x="66"/>
        <item x="71"/>
        <item x="67"/>
        <item x="69"/>
        <item x="68"/>
        <item x="70"/>
        <item x="72"/>
        <item x="174"/>
        <item x="65"/>
        <item x="20"/>
        <item x="80"/>
        <item x="165"/>
        <item x="18"/>
        <item x="155"/>
        <item x="173"/>
        <item x="22"/>
        <item x="21"/>
        <item x="77"/>
        <item x="123"/>
        <item x="79"/>
        <item x="86"/>
        <item x="176"/>
        <item x="78"/>
        <item x="122"/>
        <item x="76"/>
        <item x="128"/>
        <item x="127"/>
        <item x="85"/>
        <item x="172"/>
        <item x="149"/>
        <item x="32"/>
        <item x="150"/>
        <item x="35"/>
        <item x="168"/>
        <item x="167"/>
        <item x="156"/>
        <item x="164"/>
        <item x="36"/>
        <item x="40"/>
        <item x="88"/>
        <item x="87"/>
        <item x="34"/>
        <item x="31"/>
        <item x="38"/>
        <item x="166"/>
        <item x="152"/>
        <item x="125"/>
        <item x="29"/>
        <item x="175"/>
        <item x="145"/>
        <item x="151"/>
        <item x="126"/>
        <item x="23"/>
        <item x="83"/>
        <item x="75"/>
        <item x="84"/>
        <item x="81"/>
        <item x="82"/>
        <item x="160"/>
        <item x="74"/>
        <item x="19"/>
        <item x="37"/>
        <item x="163"/>
        <item x="73"/>
        <item x="33"/>
        <item x="124"/>
        <item x="148"/>
        <item x="28"/>
        <item x="30"/>
        <item x="51"/>
        <item x="91"/>
        <item x="42"/>
        <item x="56"/>
        <item x="2"/>
        <item x="171"/>
        <item x="118"/>
        <item x="7"/>
        <item x="54"/>
        <item x="159"/>
        <item x="4"/>
        <item x="154"/>
        <item x="132"/>
        <item x="144"/>
        <item x="94"/>
        <item x="8"/>
        <item x="142"/>
        <item x="3"/>
        <item x="55"/>
        <item x="95"/>
        <item x="137"/>
        <item x="139"/>
        <item x="24"/>
        <item x="61"/>
        <item x="121"/>
        <item x="92"/>
        <item x="44"/>
        <item x="138"/>
        <item x="14"/>
        <item x="143"/>
        <item x="134"/>
        <item x="96"/>
        <item x="141"/>
        <item x="11"/>
        <item x="113"/>
        <item x="15"/>
        <item x="12"/>
        <item x="9"/>
        <item x="1"/>
        <item x="10"/>
        <item x="13"/>
        <item x="6"/>
        <item x="140"/>
        <item x="162"/>
        <item x="161"/>
        <item x="43"/>
        <item x="5"/>
        <item x="115"/>
        <item x="16"/>
        <item x="63"/>
        <item x="90"/>
        <item x="64"/>
        <item x="53"/>
        <item x="62"/>
        <item x="117"/>
        <item x="114"/>
        <item x="135"/>
        <item x="131"/>
        <item x="111"/>
        <item x="120"/>
        <item x="60"/>
        <item x="110"/>
        <item x="49"/>
        <item x="58"/>
        <item x="50"/>
        <item x="136"/>
        <item x="112"/>
        <item x="17"/>
        <item x="170"/>
        <item x="158"/>
        <item x="133"/>
        <item x="89"/>
        <item x="45"/>
        <item x="116"/>
        <item x="39"/>
        <item x="169"/>
        <item x="119"/>
        <item x="105"/>
        <item x="59"/>
        <item x="102"/>
        <item x="57"/>
        <item x="109"/>
        <item x="52"/>
        <item x="103"/>
        <item x="101"/>
        <item x="27"/>
        <item x="107"/>
        <item x="93"/>
        <item x="146"/>
        <item x="104"/>
        <item x="157"/>
        <item x="47"/>
        <item x="48"/>
        <item x="99"/>
        <item x="26"/>
        <item x="106"/>
        <item x="41"/>
        <item x="147"/>
        <item x="98"/>
        <item x="97"/>
        <item x="129"/>
        <item x="100"/>
        <item x="108"/>
        <item x="153"/>
        <item x="46"/>
        <item x="130"/>
        <item x="25"/>
        <item x="177"/>
        <item x="178"/>
        <item x="0"/>
        <item t="default"/>
      </items>
    </pivotField>
    <pivotField dataField="1" showAll="0"/>
  </pivotFields>
  <rowFields count="1">
    <field x="2"/>
  </rowFields>
  <rowItems count="2">
    <i>
      <x v="8"/>
    </i>
    <i t="grand">
      <x/>
    </i>
  </rowItems>
  <colFields count="1">
    <field x="-2"/>
  </colFields>
  <colItems count="2">
    <i>
      <x/>
    </i>
    <i i="1">
      <x v="1"/>
    </i>
  </colItems>
  <dataFields count="2">
    <dataField name="Average of ch4 (nM/day)" fld="4" subtotal="average" baseField="0" baseItem="4"/>
    <dataField name="Average of ch4" fld="3" subtotal="average" baseField="2" baseItem="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554B27C-04AE-488A-8948-1864148BBE73}" name="PivotTable3"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I2:K107" firstHeaderRow="0" firstDataRow="1" firstDataCol="1"/>
  <pivotFields count="5">
    <pivotField axis="axisRow" showAll="0">
      <items count="26">
        <item h="1" x="0"/>
        <item x="2"/>
        <item x="3"/>
        <item x="4"/>
        <item h="1" x="5"/>
        <item h="1" x="6"/>
        <item h="1" x="7"/>
        <item x="8"/>
        <item x="9"/>
        <item x="10"/>
        <item h="1" x="11"/>
        <item h="1" x="12"/>
        <item h="1" x="13"/>
        <item x="14"/>
        <item x="15"/>
        <item x="16"/>
        <item h="1" x="17"/>
        <item h="1" x="18"/>
        <item h="1" x="19"/>
        <item x="20"/>
        <item x="21"/>
        <item x="22"/>
        <item h="1" x="23"/>
        <item h="1" x="24"/>
        <item h="1" x="1"/>
        <item t="default"/>
      </items>
    </pivotField>
    <pivotField axis="axisRow" showAll="0">
      <items count="10">
        <item x="7"/>
        <item x="6"/>
        <item x="5"/>
        <item x="4"/>
        <item x="3"/>
        <item x="2"/>
        <item x="1"/>
        <item x="0"/>
        <item h="1" x="8"/>
        <item t="default"/>
      </items>
    </pivotField>
    <pivotField showAll="0"/>
    <pivotField dataField="1" showAll="0">
      <items count="196">
        <item x="136"/>
        <item x="174"/>
        <item x="125"/>
        <item x="128"/>
        <item x="173"/>
        <item x="160"/>
        <item x="135"/>
        <item x="78"/>
        <item x="127"/>
        <item x="53"/>
        <item x="184"/>
        <item x="176"/>
        <item x="79"/>
        <item x="93"/>
        <item x="64"/>
        <item x="144"/>
        <item x="179"/>
        <item x="83"/>
        <item x="32"/>
        <item x="82"/>
        <item x="94"/>
        <item x="101"/>
        <item x="77"/>
        <item x="40"/>
        <item x="182"/>
        <item x="16"/>
        <item x="62"/>
        <item x="88"/>
        <item x="102"/>
        <item x="73"/>
        <item x="86"/>
        <item x="181"/>
        <item x="75"/>
        <item x="183"/>
        <item x="175"/>
        <item x="165"/>
        <item x="143"/>
        <item x="152"/>
        <item x="80"/>
        <item x="85"/>
        <item x="61"/>
        <item x="192"/>
        <item x="171"/>
        <item x="14"/>
        <item x="63"/>
        <item x="159"/>
        <item x="31"/>
        <item x="7"/>
        <item x="119"/>
        <item x="60"/>
        <item x="142"/>
        <item x="47"/>
        <item x="76"/>
        <item x="4"/>
        <item x="122"/>
        <item x="39"/>
        <item x="169"/>
        <item x="74"/>
        <item x="104"/>
        <item x="103"/>
        <item x="178"/>
        <item x="126"/>
        <item x="54"/>
        <item x="84"/>
        <item x="121"/>
        <item x="118"/>
        <item x="56"/>
        <item x="96"/>
        <item x="48"/>
        <item x="92"/>
        <item x="81"/>
        <item x="172"/>
        <item x="134"/>
        <item x="141"/>
        <item x="55"/>
        <item x="131"/>
        <item x="38"/>
        <item x="72"/>
        <item x="95"/>
        <item x="52"/>
        <item x="30"/>
        <item x="180"/>
        <item x="170"/>
        <item x="158"/>
        <item x="6"/>
        <item x="190"/>
        <item x="29"/>
        <item x="124"/>
        <item x="112"/>
        <item x="133"/>
        <item x="132"/>
        <item x="71"/>
        <item x="3"/>
        <item x="100"/>
        <item x="164"/>
        <item x="70"/>
        <item x="123"/>
        <item x="5"/>
        <item x="111"/>
        <item x="51"/>
        <item x="151"/>
        <item x="2"/>
        <item x="140"/>
        <item x="108"/>
        <item x="25"/>
        <item x="130"/>
        <item x="37"/>
        <item x="120"/>
        <item x="150"/>
        <item x="69"/>
        <item x="191"/>
        <item x="186"/>
        <item x="28"/>
        <item x="1"/>
        <item x="155"/>
        <item x="168"/>
        <item x="177"/>
        <item x="59"/>
        <item x="189"/>
        <item x="163"/>
        <item x="107"/>
        <item x="185"/>
        <item x="15"/>
        <item x="129"/>
        <item x="13"/>
        <item x="156"/>
        <item x="117"/>
        <item x="110"/>
        <item x="36"/>
        <item x="139"/>
        <item x="26"/>
        <item x="24"/>
        <item x="66"/>
        <item x="167"/>
        <item x="17"/>
        <item x="106"/>
        <item x="137"/>
        <item x="87"/>
        <item x="46"/>
        <item x="0"/>
        <item x="58"/>
        <item x="27"/>
        <item x="149"/>
        <item x="162"/>
        <item x="35"/>
        <item x="166"/>
        <item x="161"/>
        <item x="138"/>
        <item x="57"/>
        <item x="67"/>
        <item x="65"/>
        <item x="22"/>
        <item x="23"/>
        <item x="157"/>
        <item x="19"/>
        <item x="147"/>
        <item x="34"/>
        <item x="45"/>
        <item x="33"/>
        <item x="18"/>
        <item x="109"/>
        <item x="113"/>
        <item x="148"/>
        <item x="153"/>
        <item x="188"/>
        <item x="105"/>
        <item x="114"/>
        <item x="99"/>
        <item x="154"/>
        <item x="12"/>
        <item x="68"/>
        <item x="115"/>
        <item x="21"/>
        <item x="145"/>
        <item x="20"/>
        <item x="43"/>
        <item x="11"/>
        <item x="116"/>
        <item x="50"/>
        <item x="10"/>
        <item x="187"/>
        <item x="98"/>
        <item x="44"/>
        <item x="146"/>
        <item x="97"/>
        <item x="49"/>
        <item x="9"/>
        <item x="91"/>
        <item x="41"/>
        <item x="42"/>
        <item x="89"/>
        <item x="90"/>
        <item x="193"/>
        <item x="194"/>
        <item x="8"/>
        <item t="default"/>
      </items>
    </pivotField>
    <pivotField dataField="1" showAll="0"/>
  </pivotFields>
  <rowFields count="2">
    <field x="1"/>
    <field x="0"/>
  </rowFields>
  <rowItems count="105">
    <i>
      <x/>
    </i>
    <i r="1">
      <x v="1"/>
    </i>
    <i r="1">
      <x v="2"/>
    </i>
    <i r="1">
      <x v="3"/>
    </i>
    <i r="1">
      <x v="7"/>
    </i>
    <i r="1">
      <x v="8"/>
    </i>
    <i r="1">
      <x v="9"/>
    </i>
    <i r="1">
      <x v="13"/>
    </i>
    <i r="1">
      <x v="14"/>
    </i>
    <i r="1">
      <x v="15"/>
    </i>
    <i r="1">
      <x v="19"/>
    </i>
    <i r="1">
      <x v="20"/>
    </i>
    <i r="1">
      <x v="21"/>
    </i>
    <i>
      <x v="1"/>
    </i>
    <i r="1">
      <x v="1"/>
    </i>
    <i r="1">
      <x v="2"/>
    </i>
    <i r="1">
      <x v="3"/>
    </i>
    <i r="1">
      <x v="7"/>
    </i>
    <i r="1">
      <x v="8"/>
    </i>
    <i r="1">
      <x v="9"/>
    </i>
    <i r="1">
      <x v="13"/>
    </i>
    <i r="1">
      <x v="14"/>
    </i>
    <i r="1">
      <x v="15"/>
    </i>
    <i r="1">
      <x v="19"/>
    </i>
    <i r="1">
      <x v="20"/>
    </i>
    <i r="1">
      <x v="21"/>
    </i>
    <i>
      <x v="2"/>
    </i>
    <i r="1">
      <x v="1"/>
    </i>
    <i r="1">
      <x v="2"/>
    </i>
    <i r="1">
      <x v="3"/>
    </i>
    <i r="1">
      <x v="7"/>
    </i>
    <i r="1">
      <x v="8"/>
    </i>
    <i r="1">
      <x v="9"/>
    </i>
    <i r="1">
      <x v="13"/>
    </i>
    <i r="1">
      <x v="14"/>
    </i>
    <i r="1">
      <x v="15"/>
    </i>
    <i r="1">
      <x v="19"/>
    </i>
    <i r="1">
      <x v="20"/>
    </i>
    <i r="1">
      <x v="21"/>
    </i>
    <i>
      <x v="3"/>
    </i>
    <i r="1">
      <x v="1"/>
    </i>
    <i r="1">
      <x v="2"/>
    </i>
    <i r="1">
      <x v="3"/>
    </i>
    <i r="1">
      <x v="7"/>
    </i>
    <i r="1">
      <x v="8"/>
    </i>
    <i r="1">
      <x v="9"/>
    </i>
    <i r="1">
      <x v="13"/>
    </i>
    <i r="1">
      <x v="14"/>
    </i>
    <i r="1">
      <x v="15"/>
    </i>
    <i r="1">
      <x v="19"/>
    </i>
    <i r="1">
      <x v="20"/>
    </i>
    <i r="1">
      <x v="21"/>
    </i>
    <i>
      <x v="4"/>
    </i>
    <i r="1">
      <x v="1"/>
    </i>
    <i r="1">
      <x v="2"/>
    </i>
    <i r="1">
      <x v="3"/>
    </i>
    <i r="1">
      <x v="7"/>
    </i>
    <i r="1">
      <x v="8"/>
    </i>
    <i r="1">
      <x v="9"/>
    </i>
    <i r="1">
      <x v="13"/>
    </i>
    <i r="1">
      <x v="14"/>
    </i>
    <i r="1">
      <x v="15"/>
    </i>
    <i r="1">
      <x v="19"/>
    </i>
    <i r="1">
      <x v="20"/>
    </i>
    <i r="1">
      <x v="21"/>
    </i>
    <i>
      <x v="5"/>
    </i>
    <i r="1">
      <x v="1"/>
    </i>
    <i r="1">
      <x v="2"/>
    </i>
    <i r="1">
      <x v="3"/>
    </i>
    <i r="1">
      <x v="7"/>
    </i>
    <i r="1">
      <x v="8"/>
    </i>
    <i r="1">
      <x v="9"/>
    </i>
    <i r="1">
      <x v="13"/>
    </i>
    <i r="1">
      <x v="14"/>
    </i>
    <i r="1">
      <x v="15"/>
    </i>
    <i r="1">
      <x v="19"/>
    </i>
    <i r="1">
      <x v="20"/>
    </i>
    <i r="1">
      <x v="21"/>
    </i>
    <i>
      <x v="6"/>
    </i>
    <i r="1">
      <x v="1"/>
    </i>
    <i r="1">
      <x v="2"/>
    </i>
    <i r="1">
      <x v="3"/>
    </i>
    <i r="1">
      <x v="7"/>
    </i>
    <i r="1">
      <x v="8"/>
    </i>
    <i r="1">
      <x v="9"/>
    </i>
    <i r="1">
      <x v="13"/>
    </i>
    <i r="1">
      <x v="14"/>
    </i>
    <i r="1">
      <x v="15"/>
    </i>
    <i r="1">
      <x v="19"/>
    </i>
    <i r="1">
      <x v="20"/>
    </i>
    <i r="1">
      <x v="21"/>
    </i>
    <i>
      <x v="7"/>
    </i>
    <i r="1">
      <x v="1"/>
    </i>
    <i r="1">
      <x v="2"/>
    </i>
    <i r="1">
      <x v="3"/>
    </i>
    <i r="1">
      <x v="7"/>
    </i>
    <i r="1">
      <x v="8"/>
    </i>
    <i r="1">
      <x v="9"/>
    </i>
    <i r="1">
      <x v="13"/>
    </i>
    <i r="1">
      <x v="14"/>
    </i>
    <i r="1">
      <x v="15"/>
    </i>
    <i r="1">
      <x v="19"/>
    </i>
    <i r="1">
      <x v="20"/>
    </i>
    <i r="1">
      <x v="21"/>
    </i>
    <i t="grand">
      <x/>
    </i>
  </rowItems>
  <colFields count="1">
    <field x="-2"/>
  </colFields>
  <colItems count="2">
    <i>
      <x/>
    </i>
    <i i="1">
      <x v="1"/>
    </i>
  </colItems>
  <dataFields count="2">
    <dataField name="Average of MOx" fld="4" subtotal="average" baseField="0" baseItem="11"/>
    <dataField name="Average of  CH4 (nM)" fld="3" subtotal="average" baseField="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06" dT="2019-05-08T15:56:37.03" personId="{4AB30D3D-9ED3-4265-9EA5-6B243F3990AE}" id="{9AB673EC-DD63-4A1A-9A43-611992DE6B02}">
    <text>n=2</text>
  </threadedComment>
  <threadedComment ref="D197" dT="2019-05-08T15:56:51.39" personId="{4AB30D3D-9ED3-4265-9EA5-6B243F3990AE}" id="{798B73C7-CFFC-4C09-9859-208EC0D2BEDB}">
    <text>n=1</text>
  </threadedComment>
  <threadedComment ref="D201" dT="2019-05-08T15:57:59.28" personId="{4AB30D3D-9ED3-4265-9EA5-6B243F3990AE}" id="{9C4F07E3-453C-42D4-8287-6FA0AC23C823}">
    <text>n=2</text>
  </threadedComment>
</ThreadedComments>
</file>

<file path=xl/threadedComments/threadedComment2.xml><?xml version="1.0" encoding="utf-8"?>
<ThreadedComments xmlns="http://schemas.microsoft.com/office/spreadsheetml/2018/threadedcomments" xmlns:x="http://schemas.openxmlformats.org/spreadsheetml/2006/main">
  <threadedComment ref="M71" dT="2019-05-08T15:56:51.39" personId="{4AB30D3D-9ED3-4265-9EA5-6B243F3990AE}" id="{E364949B-51EF-43DA-997A-6712C6D55ADE}">
    <text>n=1</text>
  </threadedComment>
  <threadedComment ref="E107" dT="2019-05-08T15:56:37.03" personId="{4AB30D3D-9ED3-4265-9EA5-6B243F3990AE}" id="{2D092BE9-D630-4C33-9680-17DFB0840A7A}">
    <text>n=2</text>
  </threadedComment>
  <threadedComment ref="E202" dT="2019-05-08T15:56:51.39" personId="{4AB30D3D-9ED3-4265-9EA5-6B243F3990AE}" id="{536A87B5-7152-4FCB-8708-3CE49DBD894D}">
    <text>n=1</text>
  </threadedComment>
  <threadedComment ref="E206" dT="2019-05-08T15:57:59.28" personId="{4AB30D3D-9ED3-4265-9EA5-6B243F3990AE}" id="{F2890939-53C4-43E4-9CEF-CD4FCB39457E}">
    <text>n=2</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ivotTable" Target="../pivotTables/pivotTable3.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5.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9.bin"/><Relationship Id="rId1" Type="http://schemas.openxmlformats.org/officeDocument/2006/relationships/pivotTable" Target="../pivotTables/pivotTable8.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68590-422B-443B-830F-8FBB3D03D43F}">
  <dimension ref="A1:BD288"/>
  <sheetViews>
    <sheetView zoomScale="85" zoomScaleNormal="85" workbookViewId="0">
      <pane ySplit="1" topLeftCell="A23" activePane="bottomLeft" state="frozen"/>
      <selection pane="bottomLeft" activeCell="J47" sqref="J47:L51"/>
    </sheetView>
  </sheetViews>
  <sheetFormatPr defaultColWidth="8.7109375" defaultRowHeight="15" x14ac:dyDescent="0.25"/>
  <cols>
    <col min="1" max="1" width="17.7109375" bestFit="1" customWidth="1"/>
    <col min="2" max="3" width="11.140625" customWidth="1"/>
    <col min="4" max="4" width="13.7109375" style="9" bestFit="1" customWidth="1"/>
    <col min="5" max="5" width="13.7109375" style="67" bestFit="1" customWidth="1"/>
    <col min="6" max="6" width="13.7109375" style="28" customWidth="1"/>
    <col min="7" max="7" width="39" style="30" bestFit="1" customWidth="1"/>
    <col min="8" max="8" width="29" style="70" bestFit="1" customWidth="1"/>
    <col min="9" max="9" width="19.85546875" style="73" bestFit="1" customWidth="1"/>
    <col min="10" max="10" width="11.7109375" style="286" customWidth="1"/>
    <col min="11" max="11" width="13.85546875" style="286" bestFit="1" customWidth="1"/>
    <col min="12" max="12" width="20.7109375" style="286" bestFit="1" customWidth="1"/>
    <col min="13" max="13" width="18.7109375" style="286" bestFit="1" customWidth="1"/>
    <col min="14" max="14" width="26.5703125" style="286" bestFit="1" customWidth="1"/>
    <col min="15" max="15" width="9" style="291" customWidth="1"/>
    <col min="16" max="16" width="3.140625" style="286" bestFit="1" customWidth="1"/>
    <col min="17" max="17" width="5.85546875" style="286" customWidth="1"/>
    <col min="18" max="19" width="3.140625" style="286" bestFit="1" customWidth="1"/>
    <col min="20" max="20" width="7.42578125" style="286" bestFit="1" customWidth="1"/>
    <col min="21" max="21" width="11.85546875" style="286" bestFit="1" customWidth="1"/>
    <col min="22" max="34" width="11.7109375" style="286" customWidth="1"/>
    <col min="35" max="35" width="14.85546875" customWidth="1"/>
    <col min="36" max="36" width="24.140625" bestFit="1" customWidth="1"/>
    <col min="37" max="37" width="26.140625" customWidth="1"/>
    <col min="38" max="38" width="29.28515625" customWidth="1"/>
    <col min="39" max="39" width="20.28515625" customWidth="1"/>
    <col min="40" max="40" width="25.28515625" customWidth="1"/>
    <col min="41" max="41" width="24.28515625" customWidth="1"/>
    <col min="42" max="42" width="18.85546875" customWidth="1"/>
    <col min="43" max="43" width="21.42578125" customWidth="1"/>
    <col min="44" max="44" width="22.85546875" bestFit="1" customWidth="1"/>
    <col min="45" max="45" width="18" bestFit="1" customWidth="1"/>
    <col min="46" max="46" width="13.7109375" bestFit="1" customWidth="1"/>
    <col min="47" max="47" width="18.7109375" bestFit="1" customWidth="1"/>
    <col min="48" max="48" width="18.85546875" bestFit="1" customWidth="1"/>
    <col min="49" max="49" width="10.7109375" bestFit="1" customWidth="1"/>
    <col min="50" max="50" width="14" bestFit="1" customWidth="1"/>
    <col min="51" max="51" width="19.28515625" bestFit="1" customWidth="1"/>
    <col min="53" max="53" width="20.140625" bestFit="1" customWidth="1"/>
    <col min="54" max="54" width="20.28515625" bestFit="1" customWidth="1"/>
    <col min="56" max="56" width="10" bestFit="1" customWidth="1"/>
  </cols>
  <sheetData>
    <row r="1" spans="1:56" ht="18" thickBot="1" x14ac:dyDescent="0.3">
      <c r="A1" s="1" t="s">
        <v>3</v>
      </c>
      <c r="B1" s="1" t="s">
        <v>2</v>
      </c>
      <c r="C1" s="1" t="s">
        <v>4</v>
      </c>
      <c r="D1" s="8" t="s">
        <v>13</v>
      </c>
      <c r="E1" s="75" t="s">
        <v>297</v>
      </c>
      <c r="F1" s="77" t="s">
        <v>281</v>
      </c>
      <c r="G1" s="78" t="s">
        <v>298</v>
      </c>
      <c r="H1" s="79" t="s">
        <v>299</v>
      </c>
      <c r="I1" s="80" t="s">
        <v>300</v>
      </c>
      <c r="J1" s="281"/>
      <c r="K1" s="281"/>
      <c r="L1" s="281"/>
      <c r="M1" s="281"/>
      <c r="N1" s="281"/>
      <c r="O1" s="288"/>
      <c r="P1" s="281"/>
      <c r="Q1" s="281"/>
      <c r="R1" s="281"/>
      <c r="S1" s="281"/>
      <c r="T1" s="281"/>
      <c r="U1" s="281"/>
      <c r="V1" s="281"/>
      <c r="W1" s="281"/>
      <c r="X1" s="281"/>
      <c r="Y1" s="281"/>
      <c r="Z1" s="281"/>
      <c r="AA1" s="281"/>
      <c r="AB1" s="281"/>
      <c r="AC1" s="281"/>
      <c r="AD1" s="281"/>
      <c r="AE1" s="281"/>
      <c r="AF1" s="281"/>
      <c r="AG1" s="281"/>
      <c r="AH1" s="281"/>
      <c r="AI1" s="4"/>
      <c r="AJ1" s="77" t="s">
        <v>14</v>
      </c>
      <c r="AK1" s="78" t="s">
        <v>26</v>
      </c>
      <c r="AL1" s="79" t="s">
        <v>27</v>
      </c>
      <c r="AM1" s="80" t="s">
        <v>28</v>
      </c>
      <c r="AO1" t="s">
        <v>56</v>
      </c>
      <c r="AT1" s="149"/>
      <c r="AU1" s="150" t="s">
        <v>83</v>
      </c>
      <c r="AV1" s="151" t="s">
        <v>84</v>
      </c>
      <c r="AW1" s="149" t="s">
        <v>81</v>
      </c>
      <c r="AX1" s="149" t="s">
        <v>82</v>
      </c>
      <c r="AZ1" s="149"/>
      <c r="BA1" s="150" t="s">
        <v>83</v>
      </c>
      <c r="BB1" s="151" t="s">
        <v>84</v>
      </c>
      <c r="BC1" s="149" t="s">
        <v>81</v>
      </c>
      <c r="BD1" s="149" t="s">
        <v>82</v>
      </c>
    </row>
    <row r="2" spans="1:56" ht="17.25" x14ac:dyDescent="0.25">
      <c r="A2" s="12">
        <v>0</v>
      </c>
      <c r="B2" s="13">
        <v>40</v>
      </c>
      <c r="C2" s="13">
        <f>-1*B2</f>
        <v>-40</v>
      </c>
      <c r="D2" s="16">
        <v>110.19737223785462</v>
      </c>
      <c r="E2" s="67">
        <f>(D2+D3)/2*(C3-C2)*1000</f>
        <v>458433.55852629623</v>
      </c>
      <c r="F2" s="89">
        <f>E2/1000000</f>
        <v>0.45843355852629625</v>
      </c>
      <c r="G2" s="90"/>
      <c r="H2" s="91"/>
      <c r="I2" s="92"/>
      <c r="J2" s="282"/>
      <c r="K2" s="194" t="s">
        <v>2</v>
      </c>
      <c r="L2" t="s">
        <v>289</v>
      </c>
      <c r="M2" s="282"/>
      <c r="N2" t="s">
        <v>291</v>
      </c>
      <c r="O2" s="61">
        <v>1.5</v>
      </c>
      <c r="P2" t="s">
        <v>281</v>
      </c>
      <c r="Q2"/>
      <c r="R2"/>
      <c r="S2"/>
      <c r="T2"/>
      <c r="U2"/>
      <c r="V2"/>
      <c r="W2"/>
      <c r="X2"/>
      <c r="Y2"/>
      <c r="Z2"/>
      <c r="AA2"/>
      <c r="AB2"/>
      <c r="AC2"/>
      <c r="AD2"/>
      <c r="AE2"/>
      <c r="AF2"/>
      <c r="AG2"/>
      <c r="AH2" s="282"/>
      <c r="AI2" s="6">
        <f>AVERAGE(I2:I217)</f>
        <v>4.8164501813224101</v>
      </c>
      <c r="AJ2" s="33">
        <v>0</v>
      </c>
      <c r="AK2" s="6">
        <v>0.90870747708395805</v>
      </c>
      <c r="AL2" s="6">
        <v>1.0695555002306008</v>
      </c>
      <c r="AM2" s="6">
        <v>1.978262977314559</v>
      </c>
      <c r="AN2" s="1"/>
      <c r="AO2" s="77" t="s">
        <v>14</v>
      </c>
      <c r="AP2" s="78" t="s">
        <v>26</v>
      </c>
      <c r="AQ2" s="79" t="s">
        <v>27</v>
      </c>
      <c r="AR2" s="80" t="s">
        <v>28</v>
      </c>
      <c r="AS2" s="1"/>
      <c r="AT2" s="152">
        <v>0</v>
      </c>
      <c r="AU2" s="149"/>
      <c r="AV2" s="104"/>
      <c r="AW2">
        <v>1.978262977314559</v>
      </c>
      <c r="AX2" s="149"/>
      <c r="AZ2" s="33">
        <v>0</v>
      </c>
      <c r="BB2" s="113"/>
      <c r="BC2" s="113">
        <v>0.98004756789418346</v>
      </c>
      <c r="BD2" s="149"/>
    </row>
    <row r="3" spans="1:56" x14ac:dyDescent="0.25">
      <c r="A3" s="17">
        <v>0</v>
      </c>
      <c r="B3">
        <v>35</v>
      </c>
      <c r="C3">
        <f t="shared" ref="C3:C74" si="0">-1*B3</f>
        <v>-35</v>
      </c>
      <c r="D3" s="9">
        <v>73.176051172663861</v>
      </c>
      <c r="E3" s="67">
        <f t="shared" ref="E3:E8" si="1">(D3+D4)/2*(C4-C3)*1000</f>
        <v>332452.17353006493</v>
      </c>
      <c r="F3" s="81">
        <f t="shared" ref="F3:F8" si="2">E3/1000000</f>
        <v>0.33245217353006495</v>
      </c>
      <c r="I3" s="82"/>
      <c r="J3" s="283"/>
      <c r="K3" s="283"/>
      <c r="L3" s="283"/>
      <c r="M3" s="283"/>
      <c r="N3" t="s">
        <v>277</v>
      </c>
      <c r="O3" s="61">
        <v>2.5</v>
      </c>
      <c r="P3" t="s">
        <v>274</v>
      </c>
      <c r="Q3" s="61">
        <f>O3/24</f>
        <v>0.10416666666666667</v>
      </c>
      <c r="R3" t="s">
        <v>275</v>
      </c>
      <c r="S3"/>
      <c r="T3"/>
      <c r="U3"/>
      <c r="V3"/>
      <c r="W3"/>
      <c r="X3"/>
      <c r="Y3"/>
      <c r="Z3"/>
      <c r="AA3"/>
      <c r="AB3"/>
      <c r="AC3"/>
      <c r="AD3"/>
      <c r="AE3"/>
      <c r="AF3"/>
      <c r="AG3"/>
      <c r="AH3" s="283"/>
      <c r="AJ3" s="33">
        <v>2</v>
      </c>
      <c r="AK3" s="6">
        <v>1.7103749135483894</v>
      </c>
      <c r="AL3" s="6">
        <v>7.2838699572343373</v>
      </c>
      <c r="AM3" s="6">
        <v>8.9942448707827261</v>
      </c>
      <c r="AO3" s="33">
        <v>0</v>
      </c>
      <c r="AP3" s="6">
        <v>0.61656217599406316</v>
      </c>
      <c r="AQ3" s="10">
        <v>0.36348539190012025</v>
      </c>
      <c r="AR3" s="113">
        <v>0.98004756789418346</v>
      </c>
      <c r="AS3" s="1"/>
      <c r="AT3" s="152">
        <v>2</v>
      </c>
      <c r="AU3" s="149"/>
      <c r="AV3" s="104"/>
      <c r="AW3">
        <v>8.9942448707827261</v>
      </c>
      <c r="AX3" s="149"/>
      <c r="AZ3" s="33">
        <v>2</v>
      </c>
      <c r="BB3" s="113"/>
      <c r="BC3" s="113">
        <v>1.1561841408126086</v>
      </c>
      <c r="BD3" s="149"/>
    </row>
    <row r="4" spans="1:56" x14ac:dyDescent="0.25">
      <c r="A4" s="17">
        <v>0</v>
      </c>
      <c r="B4">
        <v>30</v>
      </c>
      <c r="C4">
        <f t="shared" si="0"/>
        <v>-30</v>
      </c>
      <c r="D4" s="9">
        <v>59.804818239362113</v>
      </c>
      <c r="E4" s="67">
        <f t="shared" si="1"/>
        <v>278669.76817423961</v>
      </c>
      <c r="F4" s="81">
        <f t="shared" si="2"/>
        <v>0.27866976817423961</v>
      </c>
      <c r="I4" s="82"/>
      <c r="J4" s="283"/>
      <c r="K4" s="194" t="s">
        <v>130</v>
      </c>
      <c r="L4" t="s">
        <v>290</v>
      </c>
      <c r="M4" s="283"/>
      <c r="N4" t="s">
        <v>278</v>
      </c>
      <c r="O4" s="9">
        <v>1</v>
      </c>
      <c r="P4" t="s">
        <v>276</v>
      </c>
      <c r="Q4"/>
      <c r="R4"/>
      <c r="S4"/>
      <c r="T4"/>
      <c r="U4"/>
      <c r="V4"/>
      <c r="W4"/>
      <c r="X4"/>
      <c r="Y4"/>
      <c r="Z4"/>
      <c r="AA4"/>
      <c r="AB4"/>
      <c r="AC4"/>
      <c r="AD4"/>
      <c r="AE4"/>
      <c r="AF4"/>
      <c r="AG4"/>
      <c r="AH4" s="283"/>
      <c r="AJ4" s="33">
        <v>4</v>
      </c>
      <c r="AK4" s="6">
        <v>4.9804163388664424</v>
      </c>
      <c r="AL4" s="199">
        <v>2.7874696304266364</v>
      </c>
      <c r="AM4" s="6">
        <v>7.7678859692930793</v>
      </c>
      <c r="AO4" s="33">
        <v>2</v>
      </c>
      <c r="AP4" s="6">
        <v>0.72100795234532911</v>
      </c>
      <c r="AQ4" s="10">
        <v>0.43517618846727946</v>
      </c>
      <c r="AR4" s="113">
        <v>1.1561841408126086</v>
      </c>
      <c r="AS4" s="62"/>
      <c r="AT4" s="153">
        <v>4</v>
      </c>
      <c r="AU4" s="149"/>
      <c r="AV4">
        <v>7.7678859692930793</v>
      </c>
      <c r="AW4" s="149"/>
      <c r="AX4" s="149"/>
      <c r="AZ4" s="158">
        <v>4</v>
      </c>
      <c r="BB4" s="113">
        <v>0.70761793047765931</v>
      </c>
      <c r="BC4" s="149"/>
      <c r="BD4" s="149"/>
    </row>
    <row r="5" spans="1:56" x14ac:dyDescent="0.25">
      <c r="A5" s="17">
        <v>0</v>
      </c>
      <c r="B5">
        <v>25</v>
      </c>
      <c r="C5">
        <f t="shared" si="0"/>
        <v>-25</v>
      </c>
      <c r="D5" s="9">
        <v>51.663089030333737</v>
      </c>
      <c r="E5" s="67">
        <f t="shared" si="1"/>
        <v>185100.20260850296</v>
      </c>
      <c r="F5" s="81">
        <f t="shared" si="2"/>
        <v>0.18510020260850296</v>
      </c>
      <c r="I5" s="82"/>
      <c r="J5" s="283"/>
      <c r="K5" s="195">
        <v>19.939444444444444</v>
      </c>
      <c r="L5" s="292">
        <v>8.2072952822927273E-2</v>
      </c>
      <c r="M5" s="283"/>
      <c r="N5" t="s">
        <v>282</v>
      </c>
      <c r="O5" s="9">
        <v>15</v>
      </c>
      <c r="P5" t="s">
        <v>283</v>
      </c>
      <c r="Q5"/>
      <c r="R5"/>
      <c r="S5"/>
      <c r="T5"/>
      <c r="U5"/>
      <c r="V5"/>
      <c r="W5"/>
      <c r="X5"/>
      <c r="Y5"/>
      <c r="Z5"/>
      <c r="AA5"/>
      <c r="AB5"/>
      <c r="AC5"/>
      <c r="AD5"/>
      <c r="AE5"/>
      <c r="AF5"/>
      <c r="AG5"/>
      <c r="AH5" s="283"/>
      <c r="AJ5" s="33">
        <v>6</v>
      </c>
      <c r="AK5" s="6">
        <v>0.78633538816105975</v>
      </c>
      <c r="AL5" s="6">
        <v>1.3418541433098219</v>
      </c>
      <c r="AM5" s="6">
        <v>2.1281895314708819</v>
      </c>
      <c r="AO5" s="158">
        <v>4</v>
      </c>
      <c r="AP5" s="256">
        <v>0.1844592268535841</v>
      </c>
      <c r="AQ5" s="10">
        <v>0.52315870362407513</v>
      </c>
      <c r="AR5" s="113">
        <v>0.70761793047765931</v>
      </c>
      <c r="AS5" s="62"/>
      <c r="AT5" s="152">
        <v>6</v>
      </c>
      <c r="AU5" s="104"/>
      <c r="AV5" s="31"/>
      <c r="AW5" s="149"/>
      <c r="AX5">
        <v>2.1281895314708819</v>
      </c>
      <c r="AZ5" s="33">
        <v>6</v>
      </c>
      <c r="BA5" s="113"/>
      <c r="BB5" s="31"/>
      <c r="BC5" s="149"/>
      <c r="BD5" s="113">
        <v>5.502836791424496</v>
      </c>
    </row>
    <row r="6" spans="1:56" x14ac:dyDescent="0.25">
      <c r="A6" s="17">
        <v>0</v>
      </c>
      <c r="B6">
        <v>20</v>
      </c>
      <c r="C6">
        <f t="shared" si="0"/>
        <v>-20</v>
      </c>
      <c r="D6" s="9">
        <v>22.376992013067447</v>
      </c>
      <c r="E6" s="67">
        <f t="shared" si="1"/>
        <v>194869.14875915489</v>
      </c>
      <c r="F6" s="81">
        <f t="shared" si="2"/>
        <v>0.1948691487591549</v>
      </c>
      <c r="I6" s="82"/>
      <c r="J6" s="283"/>
      <c r="K6" s="195">
        <v>21.947499999999998</v>
      </c>
      <c r="L6" s="292">
        <v>6.5593818654123028</v>
      </c>
      <c r="M6" s="283"/>
      <c r="N6" t="s">
        <v>279</v>
      </c>
      <c r="O6" s="61">
        <f>(O2/Q3)*(O4*O5)</f>
        <v>215.99999999999997</v>
      </c>
      <c r="P6" t="s">
        <v>284</v>
      </c>
      <c r="Q6"/>
      <c r="R6"/>
      <c r="S6"/>
      <c r="T6"/>
      <c r="U6"/>
      <c r="V6"/>
      <c r="W6"/>
      <c r="X6"/>
      <c r="Y6"/>
      <c r="Z6"/>
      <c r="AA6"/>
      <c r="AB6"/>
      <c r="AC6"/>
      <c r="AD6"/>
      <c r="AE6"/>
      <c r="AF6"/>
      <c r="AG6"/>
      <c r="AH6" s="283"/>
      <c r="AJ6" s="33">
        <v>8</v>
      </c>
      <c r="AK6" s="6">
        <v>0.94423854881320446</v>
      </c>
      <c r="AL6" s="6">
        <v>1.9735447305787366</v>
      </c>
      <c r="AM6" s="6">
        <v>2.9177832793919403</v>
      </c>
      <c r="AO6" s="33">
        <v>6</v>
      </c>
      <c r="AP6" s="6">
        <v>0.55967753639683127</v>
      </c>
      <c r="AQ6" s="10">
        <v>4.9431592550276653</v>
      </c>
      <c r="AR6" s="113">
        <v>5.502836791424496</v>
      </c>
      <c r="AS6" s="62"/>
      <c r="AT6" s="152">
        <v>8</v>
      </c>
      <c r="AU6" s="104"/>
      <c r="AV6" s="31"/>
      <c r="AW6" s="149"/>
      <c r="AX6">
        <v>2.9177832793919403</v>
      </c>
      <c r="AZ6" s="33">
        <v>8</v>
      </c>
      <c r="BA6" s="113"/>
      <c r="BB6" s="31"/>
      <c r="BC6" s="149"/>
      <c r="BD6" s="113">
        <v>0.58459677951556366</v>
      </c>
    </row>
    <row r="7" spans="1:56" ht="16.5" x14ac:dyDescent="0.3">
      <c r="A7" s="17">
        <v>0</v>
      </c>
      <c r="B7">
        <v>15</v>
      </c>
      <c r="C7">
        <f t="shared" si="0"/>
        <v>-15</v>
      </c>
      <c r="D7" s="9">
        <v>55.570667490594502</v>
      </c>
      <c r="E7" s="67">
        <f t="shared" si="1"/>
        <v>241060.45860672591</v>
      </c>
      <c r="F7" s="81">
        <f t="shared" si="2"/>
        <v>0.2410604586067259</v>
      </c>
      <c r="I7" s="82"/>
      <c r="J7" s="283"/>
      <c r="K7" s="195">
        <v>23.929722222222225</v>
      </c>
      <c r="L7" s="292">
        <v>1.793556367720301</v>
      </c>
      <c r="M7" s="283"/>
      <c r="N7" t="s">
        <v>288</v>
      </c>
      <c r="O7" s="61">
        <v>22.4</v>
      </c>
      <c r="P7" t="s">
        <v>286</v>
      </c>
      <c r="Q7"/>
      <c r="R7"/>
      <c r="S7"/>
      <c r="T7"/>
      <c r="U7"/>
      <c r="V7"/>
      <c r="W7"/>
      <c r="X7"/>
      <c r="Y7"/>
      <c r="Z7"/>
      <c r="AA7"/>
      <c r="AB7"/>
      <c r="AC7"/>
      <c r="AD7"/>
      <c r="AE7" s="280" t="s">
        <v>280</v>
      </c>
      <c r="AF7"/>
      <c r="AG7"/>
      <c r="AH7" s="283"/>
      <c r="AJ7" s="33">
        <v>10</v>
      </c>
      <c r="AK7" s="6">
        <v>2.9975811894448512</v>
      </c>
      <c r="AL7" s="198">
        <v>15.087147730727477</v>
      </c>
      <c r="AM7" s="6">
        <v>18.084728920172324</v>
      </c>
      <c r="AO7" s="33">
        <v>8</v>
      </c>
      <c r="AP7" s="6">
        <v>0.4374404778208294</v>
      </c>
      <c r="AQ7" s="10">
        <v>0.14715630169473423</v>
      </c>
      <c r="AR7" s="113">
        <v>0.58459677951556366</v>
      </c>
      <c r="AS7" s="62"/>
      <c r="AT7" s="154">
        <v>10</v>
      </c>
      <c r="AU7">
        <v>18.084728920172299</v>
      </c>
      <c r="AV7" s="31"/>
      <c r="AW7" s="149"/>
      <c r="AX7" s="149"/>
      <c r="AZ7" s="159">
        <v>10</v>
      </c>
      <c r="BA7" s="113">
        <v>5.5052971704208291</v>
      </c>
      <c r="BB7" s="31"/>
      <c r="BC7" s="149"/>
      <c r="BD7" s="149"/>
    </row>
    <row r="8" spans="1:56" x14ac:dyDescent="0.25">
      <c r="A8" s="17">
        <v>0</v>
      </c>
      <c r="B8">
        <v>10</v>
      </c>
      <c r="C8">
        <f t="shared" si="0"/>
        <v>-10</v>
      </c>
      <c r="D8" s="9">
        <v>40.853515952095862</v>
      </c>
      <c r="E8" s="67">
        <f t="shared" si="1"/>
        <v>246256.46600917741</v>
      </c>
      <c r="F8" s="81">
        <f t="shared" si="2"/>
        <v>0.24625646600917742</v>
      </c>
      <c r="I8" s="82"/>
      <c r="J8" s="283"/>
      <c r="K8" s="195" t="s">
        <v>132</v>
      </c>
      <c r="L8" s="292">
        <v>2.8116703953185103</v>
      </c>
      <c r="M8" s="283"/>
      <c r="N8" t="s">
        <v>279</v>
      </c>
      <c r="O8" s="61">
        <f>O6/1000*O7</f>
        <v>4.8383999999999991</v>
      </c>
      <c r="P8" t="s">
        <v>285</v>
      </c>
      <c r="Q8"/>
      <c r="R8"/>
      <c r="S8"/>
      <c r="T8"/>
      <c r="U8"/>
      <c r="V8"/>
      <c r="W8"/>
      <c r="X8"/>
      <c r="Y8"/>
      <c r="Z8"/>
      <c r="AA8"/>
      <c r="AB8"/>
      <c r="AC8"/>
      <c r="AD8"/>
      <c r="AE8"/>
      <c r="AF8"/>
      <c r="AG8"/>
      <c r="AH8" s="283"/>
      <c r="AJ8" s="33">
        <v>12</v>
      </c>
      <c r="AK8" s="6">
        <v>0.63888968482586839</v>
      </c>
      <c r="AL8" s="6">
        <v>4.6310840157750413</v>
      </c>
      <c r="AM8" s="6">
        <v>5.26997370060091</v>
      </c>
      <c r="AO8" s="159">
        <v>10</v>
      </c>
      <c r="AP8" s="257">
        <v>3.5537439226579726</v>
      </c>
      <c r="AQ8" s="10">
        <v>1.9515532477628563</v>
      </c>
      <c r="AR8" s="113">
        <v>5.5052971704208291</v>
      </c>
      <c r="AS8" s="62"/>
      <c r="AT8" s="152">
        <v>12</v>
      </c>
      <c r="AU8" s="149"/>
      <c r="AV8" s="104"/>
      <c r="AW8">
        <v>5.26997370060091</v>
      </c>
      <c r="AX8" s="149"/>
      <c r="AZ8" s="33">
        <v>12</v>
      </c>
      <c r="BB8" s="113"/>
      <c r="BC8" s="113">
        <v>1.7787525534855047</v>
      </c>
      <c r="BD8" s="149"/>
    </row>
    <row r="9" spans="1:56" x14ac:dyDescent="0.25">
      <c r="A9" s="17">
        <v>0</v>
      </c>
      <c r="B9">
        <v>2</v>
      </c>
      <c r="C9">
        <f t="shared" si="0"/>
        <v>-2</v>
      </c>
      <c r="D9" s="9">
        <v>20.710600550198492</v>
      </c>
      <c r="E9" s="67">
        <f>(D9+D10)/2*(C10-C9)*1000</f>
        <v>41421.201100396982</v>
      </c>
      <c r="F9" s="81">
        <f>E9/1000000</f>
        <v>4.142120110039698E-2</v>
      </c>
      <c r="G9" s="63">
        <f>(SUM(F5:F9))</f>
        <v>0.90870747708395805</v>
      </c>
      <c r="H9" s="71">
        <f>(SUM(F2:F4))</f>
        <v>1.0695555002306008</v>
      </c>
      <c r="I9" s="83">
        <f>(SUM(F2:F9))</f>
        <v>1.978262977314559</v>
      </c>
      <c r="J9" s="284"/>
      <c r="M9" s="284"/>
      <c r="N9" s="284"/>
      <c r="O9" s="289"/>
      <c r="P9" s="284"/>
      <c r="Q9" s="284"/>
      <c r="R9" s="284"/>
      <c r="S9" s="284"/>
      <c r="T9" s="284"/>
      <c r="U9" s="284"/>
      <c r="V9" s="284"/>
      <c r="W9" s="284"/>
      <c r="X9" s="284"/>
      <c r="Y9" s="284"/>
      <c r="Z9" s="284"/>
      <c r="AA9" s="284"/>
      <c r="AB9" s="284"/>
      <c r="AC9" s="284"/>
      <c r="AD9" s="284"/>
      <c r="AE9" s="284"/>
      <c r="AF9" s="284"/>
      <c r="AG9" s="284"/>
      <c r="AH9" s="284"/>
      <c r="AI9" s="45"/>
      <c r="AJ9" s="33">
        <v>14</v>
      </c>
      <c r="AK9" s="6">
        <v>0.39682263478958485</v>
      </c>
      <c r="AL9" s="6">
        <v>1.3365540412010248</v>
      </c>
      <c r="AM9" s="6">
        <v>1.7333766759906097</v>
      </c>
      <c r="AO9" s="33">
        <v>12</v>
      </c>
      <c r="AP9" s="6">
        <v>1.0471567193785858</v>
      </c>
      <c r="AQ9" s="10">
        <v>0.73159583410691931</v>
      </c>
      <c r="AR9" s="113">
        <v>1.7787525534855047</v>
      </c>
      <c r="AS9" s="62"/>
      <c r="AT9" s="152">
        <v>14</v>
      </c>
      <c r="AU9" s="149"/>
      <c r="AV9" s="104"/>
      <c r="AW9">
        <v>1.7333766759906097</v>
      </c>
      <c r="AX9" s="149"/>
      <c r="AZ9" s="33">
        <v>14</v>
      </c>
      <c r="BB9" s="113"/>
      <c r="BC9" s="113">
        <v>2.4490743738237479</v>
      </c>
      <c r="BD9" s="149"/>
    </row>
    <row r="10" spans="1:56" ht="15.75" thickBot="1" x14ac:dyDescent="0.3">
      <c r="A10" s="18"/>
      <c r="B10" s="19"/>
      <c r="C10" s="19">
        <f t="shared" si="0"/>
        <v>0</v>
      </c>
      <c r="D10" s="20">
        <f>D9</f>
        <v>20.710600550198492</v>
      </c>
      <c r="E10" s="76"/>
      <c r="F10" s="93"/>
      <c r="G10" s="94"/>
      <c r="H10" s="95"/>
      <c r="I10" s="43"/>
      <c r="J10" s="285"/>
      <c r="M10" s="285"/>
      <c r="N10" s="286" t="s">
        <v>292</v>
      </c>
      <c r="O10" s="292">
        <v>1.1783173066922656</v>
      </c>
      <c r="P10" s="285"/>
      <c r="Q10" s="285"/>
      <c r="R10" s="285"/>
      <c r="S10" s="285"/>
      <c r="T10" s="285"/>
      <c r="U10" s="285"/>
      <c r="V10" s="285"/>
      <c r="W10" s="285"/>
      <c r="X10" s="285"/>
      <c r="Y10" s="285"/>
      <c r="Z10" s="285"/>
      <c r="AA10" s="285"/>
      <c r="AB10" s="285"/>
      <c r="AC10" s="285"/>
      <c r="AD10" s="285"/>
      <c r="AE10" s="285"/>
      <c r="AF10" s="285"/>
      <c r="AG10" s="285"/>
      <c r="AH10" s="285"/>
      <c r="AI10" s="6"/>
      <c r="AJ10" s="33">
        <v>16</v>
      </c>
      <c r="AK10" s="6">
        <v>1.7629701539932867</v>
      </c>
      <c r="AL10" s="199">
        <v>2.2055845185137395</v>
      </c>
      <c r="AM10" s="6">
        <v>3.9685546725070262</v>
      </c>
      <c r="AO10" s="33">
        <v>14</v>
      </c>
      <c r="AP10" s="6">
        <v>1.1153916219799691</v>
      </c>
      <c r="AQ10" s="10">
        <v>1.3336827518437788</v>
      </c>
      <c r="AR10" s="113">
        <v>2.4490743738237479</v>
      </c>
      <c r="AS10" s="62"/>
      <c r="AT10" s="153">
        <v>16</v>
      </c>
      <c r="AU10" s="149"/>
      <c r="AV10">
        <v>3.9685546725070262</v>
      </c>
      <c r="AW10" s="149"/>
      <c r="AX10" s="149"/>
      <c r="AZ10" s="158">
        <v>16</v>
      </c>
      <c r="BB10" s="113">
        <v>6.1349514765142332E-2</v>
      </c>
      <c r="BC10" s="149"/>
      <c r="BD10" s="149"/>
    </row>
    <row r="11" spans="1:56" x14ac:dyDescent="0.25">
      <c r="A11" s="21">
        <v>2.2088888888888887</v>
      </c>
      <c r="B11" s="13">
        <v>40</v>
      </c>
      <c r="C11" s="13">
        <f t="shared" si="0"/>
        <v>-40</v>
      </c>
      <c r="D11" s="16">
        <v>838.1682839978929</v>
      </c>
      <c r="E11" s="67">
        <f>(D11+D12)/2*(C12-C11)*1000</f>
        <v>3324033.9493264328</v>
      </c>
      <c r="F11" s="89">
        <f>E11/1000000</f>
        <v>3.3240339493264326</v>
      </c>
      <c r="G11" s="96"/>
      <c r="H11" s="97"/>
      <c r="I11" s="98"/>
      <c r="J11" s="283"/>
      <c r="M11" s="283"/>
      <c r="N11" t="s">
        <v>277</v>
      </c>
      <c r="O11" s="290">
        <v>45.898611111111109</v>
      </c>
      <c r="P11" s="283"/>
      <c r="Q11" s="61">
        <f>O11/24</f>
        <v>1.9124421296296295</v>
      </c>
      <c r="R11" t="s">
        <v>275</v>
      </c>
      <c r="S11"/>
      <c r="T11"/>
      <c r="U11"/>
      <c r="V11"/>
      <c r="W11"/>
      <c r="X11"/>
      <c r="Y11"/>
      <c r="Z11"/>
      <c r="AA11"/>
      <c r="AB11"/>
      <c r="AC11"/>
      <c r="AD11"/>
      <c r="AE11" s="283"/>
      <c r="AF11" s="283"/>
      <c r="AG11" s="283"/>
      <c r="AH11" s="283"/>
      <c r="AJ11" s="33">
        <v>18</v>
      </c>
      <c r="AK11" s="6">
        <v>0.31868694881678261</v>
      </c>
      <c r="AL11" s="6">
        <v>0.293363078014862</v>
      </c>
      <c r="AM11" s="6">
        <v>0.61205002683164467</v>
      </c>
      <c r="AO11" s="158">
        <v>16</v>
      </c>
      <c r="AP11" s="256">
        <v>3.7954580251920715E-2</v>
      </c>
      <c r="AQ11" s="10">
        <v>2.3394934513221621E-2</v>
      </c>
      <c r="AR11" s="113">
        <v>6.1349514765142332E-2</v>
      </c>
      <c r="AS11" s="62"/>
      <c r="AT11" s="152">
        <v>18</v>
      </c>
      <c r="AU11" s="104"/>
      <c r="AV11" s="155"/>
      <c r="AW11" s="149"/>
      <c r="AX11">
        <v>0.61205002683164467</v>
      </c>
      <c r="AZ11" s="33">
        <v>18</v>
      </c>
      <c r="BA11" s="113"/>
      <c r="BB11" s="155"/>
      <c r="BC11" s="149"/>
      <c r="BD11" s="39"/>
    </row>
    <row r="12" spans="1:56" x14ac:dyDescent="0.25">
      <c r="A12" s="22">
        <v>2.2088888888888887</v>
      </c>
      <c r="B12">
        <v>35</v>
      </c>
      <c r="C12">
        <f t="shared" si="0"/>
        <v>-35</v>
      </c>
      <c r="D12" s="9">
        <v>491.44529573268022</v>
      </c>
      <c r="E12" s="67">
        <f t="shared" ref="E12:E18" si="3">(D12+D13)/2*(C13-C12)*1000</f>
        <v>2304388.2213492729</v>
      </c>
      <c r="F12" s="81">
        <f t="shared" ref="F12:F18" si="4">E12/1000000</f>
        <v>2.304388221349273</v>
      </c>
      <c r="I12" s="82"/>
      <c r="J12" s="283"/>
      <c r="M12" s="283"/>
      <c r="N12" t="s">
        <v>278</v>
      </c>
      <c r="O12" s="9">
        <v>1</v>
      </c>
      <c r="P12" s="283"/>
      <c r="Q12" s="283"/>
      <c r="R12" s="283"/>
      <c r="S12" s="283"/>
      <c r="T12" s="283"/>
      <c r="U12" s="283"/>
      <c r="V12" s="283"/>
      <c r="W12" s="283"/>
      <c r="X12" s="283"/>
      <c r="Y12" s="283"/>
      <c r="Z12" s="283"/>
      <c r="AA12" s="283"/>
      <c r="AB12" s="283"/>
      <c r="AC12" s="283"/>
      <c r="AD12" s="283"/>
      <c r="AE12" s="283"/>
      <c r="AF12" s="283"/>
      <c r="AG12" s="283"/>
      <c r="AH12" s="283"/>
      <c r="AJ12" s="33">
        <v>20</v>
      </c>
      <c r="AK12" s="6">
        <v>1.0070899148097381</v>
      </c>
      <c r="AL12" s="6">
        <v>0.24621885846878183</v>
      </c>
      <c r="AM12" s="6">
        <v>1.25330877327852</v>
      </c>
      <c r="AO12" s="33">
        <v>18</v>
      </c>
      <c r="AP12" s="6">
        <v>0.10819630302499954</v>
      </c>
      <c r="AQ12" s="10">
        <v>0.15794106141632722</v>
      </c>
      <c r="AR12" s="113">
        <v>0.26613736444132674</v>
      </c>
      <c r="AS12" s="1"/>
      <c r="AT12" s="152">
        <v>20</v>
      </c>
      <c r="AU12" s="104"/>
      <c r="AV12" s="149"/>
      <c r="AW12" s="149"/>
      <c r="AX12">
        <v>1.25330877327852</v>
      </c>
      <c r="AZ12" s="33">
        <v>20</v>
      </c>
      <c r="BA12" s="113"/>
      <c r="BB12" s="149"/>
      <c r="BC12" s="149"/>
      <c r="BD12" s="113">
        <v>0.29906513926498512</v>
      </c>
    </row>
    <row r="13" spans="1:56" x14ac:dyDescent="0.25">
      <c r="A13" s="22">
        <v>2.2088888888888887</v>
      </c>
      <c r="B13">
        <v>30</v>
      </c>
      <c r="C13">
        <f t="shared" si="0"/>
        <v>-30</v>
      </c>
      <c r="D13" s="9">
        <v>430.309992807029</v>
      </c>
      <c r="E13" s="67">
        <f t="shared" si="3"/>
        <v>1655447.7865586323</v>
      </c>
      <c r="F13" s="81">
        <f t="shared" si="4"/>
        <v>1.6554477865586323</v>
      </c>
      <c r="I13" s="82"/>
      <c r="J13" s="283"/>
      <c r="M13" s="283"/>
      <c r="N13" t="s">
        <v>282</v>
      </c>
      <c r="O13" s="9">
        <v>15</v>
      </c>
      <c r="P13" s="283"/>
      <c r="Q13" s="283"/>
      <c r="R13" s="283"/>
      <c r="S13" s="283"/>
      <c r="T13" s="283"/>
      <c r="U13" s="283"/>
      <c r="V13" s="283"/>
      <c r="W13" s="283"/>
      <c r="X13" s="283"/>
      <c r="Y13" s="283"/>
      <c r="Z13" s="283"/>
      <c r="AA13" s="283"/>
      <c r="AB13" s="283"/>
      <c r="AC13" s="283"/>
      <c r="AD13" s="283"/>
      <c r="AE13" s="283"/>
      <c r="AF13" s="283"/>
      <c r="AG13" s="283"/>
      <c r="AH13" s="283"/>
      <c r="AJ13" s="33">
        <v>22</v>
      </c>
      <c r="AK13" s="6">
        <v>0.58223466658720113</v>
      </c>
      <c r="AL13" s="198">
        <v>19.678145596236909</v>
      </c>
      <c r="AM13" s="6">
        <v>20.260380262824111</v>
      </c>
      <c r="AO13" s="33">
        <v>20</v>
      </c>
      <c r="AP13" s="6">
        <v>0.16029955297139753</v>
      </c>
      <c r="AQ13" s="10">
        <v>0.13876558629358757</v>
      </c>
      <c r="AR13" s="113">
        <v>0.29906513926498512</v>
      </c>
      <c r="AT13" s="154">
        <v>22</v>
      </c>
      <c r="AU13">
        <v>20.2603802628241</v>
      </c>
      <c r="AV13" s="149"/>
      <c r="AW13" s="149"/>
      <c r="AX13" s="149"/>
      <c r="AZ13" s="159">
        <v>22</v>
      </c>
      <c r="BA13" s="113">
        <v>1.8322627210241509</v>
      </c>
      <c r="BB13" s="149"/>
      <c r="BC13" s="149"/>
      <c r="BD13" s="113">
        <v>1.8322627210241509</v>
      </c>
    </row>
    <row r="14" spans="1:56" x14ac:dyDescent="0.25">
      <c r="A14" s="22">
        <v>2.2088888888888887</v>
      </c>
      <c r="B14">
        <v>25</v>
      </c>
      <c r="C14">
        <f t="shared" si="0"/>
        <v>-25</v>
      </c>
      <c r="D14" s="9">
        <v>231.86912181642396</v>
      </c>
      <c r="E14" s="67">
        <f t="shared" si="3"/>
        <v>789608.97964888997</v>
      </c>
      <c r="F14" s="81">
        <f t="shared" si="4"/>
        <v>0.78960897964888999</v>
      </c>
      <c r="I14" s="82"/>
      <c r="J14" s="283"/>
      <c r="M14" s="283"/>
      <c r="N14" t="s">
        <v>279</v>
      </c>
      <c r="O14" s="61">
        <f>(O10/Q11)*(O12*O13)</f>
        <v>9.2419840195671412</v>
      </c>
      <c r="P14" t="s">
        <v>284</v>
      </c>
      <c r="Q14" s="283"/>
      <c r="R14" s="283"/>
      <c r="S14" s="283"/>
      <c r="T14" s="283"/>
      <c r="U14" s="283"/>
      <c r="V14" s="283"/>
      <c r="W14" s="283"/>
      <c r="X14" s="283"/>
      <c r="Y14" s="283"/>
      <c r="Z14" s="283"/>
      <c r="AA14" s="283"/>
      <c r="AB14" s="283"/>
      <c r="AC14" s="283"/>
      <c r="AD14" s="283"/>
      <c r="AE14" s="283"/>
      <c r="AF14" s="283"/>
      <c r="AG14" s="283"/>
      <c r="AH14" s="283"/>
      <c r="AJ14" s="33">
        <v>24</v>
      </c>
      <c r="AK14" s="6">
        <v>0.55956175950773701</v>
      </c>
      <c r="AL14" s="6">
        <v>5.3806691031609031</v>
      </c>
      <c r="AM14" s="6">
        <v>5.9402308626686411</v>
      </c>
      <c r="AO14" s="159">
        <v>22</v>
      </c>
      <c r="AP14" s="257">
        <v>1.0996471081580179</v>
      </c>
      <c r="AQ14" s="10">
        <v>0.73261561286613297</v>
      </c>
      <c r="AR14" s="113">
        <v>1.8322627210241509</v>
      </c>
      <c r="AT14" s="152">
        <v>24</v>
      </c>
      <c r="AU14" s="149"/>
      <c r="AV14" s="104"/>
      <c r="AW14">
        <v>5.9402308626686411</v>
      </c>
      <c r="AX14" s="149"/>
      <c r="AZ14" s="33">
        <v>24</v>
      </c>
      <c r="BB14" s="113"/>
      <c r="BC14" s="113">
        <v>7.4703982570637191</v>
      </c>
      <c r="BD14" s="149"/>
    </row>
    <row r="15" spans="1:56" x14ac:dyDescent="0.25">
      <c r="A15" s="22">
        <v>2.2088888888888887</v>
      </c>
      <c r="B15">
        <v>20</v>
      </c>
      <c r="C15">
        <f t="shared" si="0"/>
        <v>-20</v>
      </c>
      <c r="D15" s="9">
        <v>83.974470043132072</v>
      </c>
      <c r="E15" s="67">
        <f t="shared" si="3"/>
        <v>258709.88624515463</v>
      </c>
      <c r="F15" s="81">
        <f t="shared" si="4"/>
        <v>0.25870988624515462</v>
      </c>
      <c r="I15" s="82"/>
      <c r="J15" s="283"/>
      <c r="K15" s="283"/>
      <c r="L15" s="283"/>
      <c r="M15" s="283"/>
      <c r="N15" t="s">
        <v>288</v>
      </c>
      <c r="O15" s="61">
        <v>22.4</v>
      </c>
      <c r="P15" t="s">
        <v>286</v>
      </c>
      <c r="Q15" s="283"/>
      <c r="R15" s="283"/>
      <c r="S15" s="283"/>
      <c r="T15" s="283"/>
      <c r="U15" s="283"/>
      <c r="V15" s="283"/>
      <c r="W15" s="283"/>
      <c r="X15" s="283"/>
      <c r="Y15" s="283"/>
      <c r="Z15" s="283"/>
      <c r="AA15" s="283"/>
      <c r="AB15" s="283"/>
      <c r="AC15" s="283"/>
      <c r="AD15" s="283"/>
      <c r="AE15" s="283"/>
      <c r="AF15" s="283"/>
      <c r="AG15" s="283"/>
      <c r="AH15" s="283"/>
      <c r="AJ15" s="33">
        <v>26</v>
      </c>
      <c r="AK15" s="6">
        <v>2.0711565675607928</v>
      </c>
      <c r="AL15" s="6">
        <v>1.5469562667422518</v>
      </c>
      <c r="AM15" s="6">
        <v>3.6181128343030444</v>
      </c>
      <c r="AO15" s="33">
        <v>24</v>
      </c>
      <c r="AP15" s="6">
        <v>3.8622527643728053</v>
      </c>
      <c r="AQ15" s="10">
        <v>3.6081454926909138</v>
      </c>
      <c r="AR15" s="113">
        <v>7.4703982570637191</v>
      </c>
      <c r="AS15" s="1"/>
      <c r="AT15" s="152">
        <v>26</v>
      </c>
      <c r="AU15" s="149"/>
      <c r="AV15" s="104"/>
      <c r="AW15">
        <v>3.6181128343030444</v>
      </c>
      <c r="AX15" s="149"/>
      <c r="AZ15" s="33">
        <v>26</v>
      </c>
      <c r="BB15" s="113"/>
      <c r="BC15" s="113">
        <v>5.2576752684815826</v>
      </c>
      <c r="BD15" s="149"/>
    </row>
    <row r="16" spans="1:56" x14ac:dyDescent="0.25">
      <c r="A16" s="22">
        <v>2.2088888888888887</v>
      </c>
      <c r="B16">
        <v>15</v>
      </c>
      <c r="C16">
        <f t="shared" si="0"/>
        <v>-15</v>
      </c>
      <c r="D16" s="9">
        <v>19.509484454929776</v>
      </c>
      <c r="E16" s="67">
        <f t="shared" si="3"/>
        <v>253552.83432361466</v>
      </c>
      <c r="F16" s="81">
        <f t="shared" si="4"/>
        <v>0.25355283432361464</v>
      </c>
      <c r="I16" s="82"/>
      <c r="J16" s="283"/>
      <c r="K16" s="283"/>
      <c r="L16" s="283"/>
      <c r="M16" s="283"/>
      <c r="N16" t="s">
        <v>279</v>
      </c>
      <c r="O16" s="61">
        <f>O14/1000*O15</f>
        <v>0.20702044203830394</v>
      </c>
      <c r="P16" t="s">
        <v>285</v>
      </c>
      <c r="Q16" s="283"/>
      <c r="R16" s="283"/>
      <c r="S16" s="283"/>
      <c r="T16" s="283"/>
      <c r="U16" s="283"/>
      <c r="V16" s="283"/>
      <c r="W16" s="283"/>
      <c r="X16" s="283"/>
      <c r="Y16" s="283"/>
      <c r="Z16" s="283"/>
      <c r="AA16" s="283"/>
      <c r="AB16" s="283"/>
      <c r="AC16" s="283"/>
      <c r="AD16" s="283"/>
      <c r="AE16" s="283"/>
      <c r="AF16" s="283"/>
      <c r="AG16" s="283"/>
      <c r="AH16" s="283"/>
      <c r="AJ16" s="33">
        <v>28</v>
      </c>
      <c r="AK16" s="6">
        <v>2.2102336776816993</v>
      </c>
      <c r="AL16" s="199">
        <v>4.1316568902770392</v>
      </c>
      <c r="AM16" s="6">
        <v>6.341890567958739</v>
      </c>
      <c r="AO16" s="33">
        <v>26</v>
      </c>
      <c r="AP16" s="6">
        <v>3.0916998220926253</v>
      </c>
      <c r="AQ16" s="10">
        <v>2.1659754463889582</v>
      </c>
      <c r="AR16" s="113">
        <v>5.2576752684815826</v>
      </c>
      <c r="AS16" s="1"/>
      <c r="AT16" s="153">
        <v>28</v>
      </c>
      <c r="AU16" s="149"/>
      <c r="AV16">
        <v>6.341890567958739</v>
      </c>
      <c r="AW16" s="149"/>
      <c r="AX16" s="149"/>
      <c r="AZ16" s="158">
        <v>29</v>
      </c>
      <c r="BB16" s="113">
        <v>1.7662805765040768</v>
      </c>
      <c r="BC16" s="149"/>
      <c r="BD16" s="149"/>
    </row>
    <row r="17" spans="1:56" x14ac:dyDescent="0.25">
      <c r="A17" s="22">
        <v>2.2088888888888887</v>
      </c>
      <c r="B17">
        <v>10</v>
      </c>
      <c r="C17">
        <f t="shared" si="0"/>
        <v>-10</v>
      </c>
      <c r="D17" s="9">
        <v>81.911649274516094</v>
      </c>
      <c r="E17" s="67">
        <f t="shared" si="3"/>
        <v>381551.00791984156</v>
      </c>
      <c r="F17" s="81">
        <f t="shared" si="4"/>
        <v>0.38155100791984159</v>
      </c>
      <c r="I17" s="82"/>
      <c r="J17" s="283"/>
      <c r="K17" s="283"/>
      <c r="L17" s="283"/>
      <c r="M17" s="283"/>
      <c r="N17" s="283"/>
      <c r="O17" s="289"/>
      <c r="P17" s="283"/>
      <c r="Q17" s="283"/>
      <c r="R17" s="283"/>
      <c r="S17" s="283"/>
      <c r="T17" s="283"/>
      <c r="U17" s="283"/>
      <c r="V17" s="283"/>
      <c r="W17" s="283"/>
      <c r="X17" s="283"/>
      <c r="Y17" s="283"/>
      <c r="Z17" s="283"/>
      <c r="AA17" s="283"/>
      <c r="AB17" s="283"/>
      <c r="AC17" s="283"/>
      <c r="AD17" s="283"/>
      <c r="AE17" s="283"/>
      <c r="AF17" s="283"/>
      <c r="AG17" s="283"/>
      <c r="AH17" s="283"/>
      <c r="AJ17" s="33">
        <v>30</v>
      </c>
      <c r="AK17" s="6">
        <v>0.34016593162527259</v>
      </c>
      <c r="AL17" s="6">
        <v>0.56484208901409072</v>
      </c>
      <c r="AM17" s="6">
        <v>0.90500802063936325</v>
      </c>
      <c r="AO17" s="158">
        <v>29</v>
      </c>
      <c r="AP17" s="256">
        <v>1.2460327598109489</v>
      </c>
      <c r="AQ17" s="10">
        <v>0.52024781669312803</v>
      </c>
      <c r="AR17" s="113">
        <v>1.7662805765040768</v>
      </c>
      <c r="AS17" s="9"/>
      <c r="AT17" s="152">
        <v>30</v>
      </c>
      <c r="AU17" s="104"/>
      <c r="AV17" s="149"/>
      <c r="AW17" s="149"/>
      <c r="AX17">
        <v>0.90500802063936325</v>
      </c>
      <c r="AZ17" s="159">
        <v>34</v>
      </c>
      <c r="BA17" s="113">
        <v>0.41359430507045969</v>
      </c>
      <c r="BB17" s="149"/>
      <c r="BC17" s="149"/>
      <c r="BD17" s="39"/>
    </row>
    <row r="18" spans="1:56" x14ac:dyDescent="0.25">
      <c r="A18" s="22">
        <v>2.2088888888888887</v>
      </c>
      <c r="B18">
        <v>2</v>
      </c>
      <c r="C18">
        <f t="shared" si="0"/>
        <v>-2</v>
      </c>
      <c r="D18" s="9">
        <v>13.476102705444287</v>
      </c>
      <c r="E18" s="67">
        <f t="shared" si="3"/>
        <v>26952.205410888575</v>
      </c>
      <c r="F18" s="81">
        <f t="shared" si="4"/>
        <v>2.6952205410888577E-2</v>
      </c>
      <c r="G18" s="63">
        <f>(SUM(F14:F18))</f>
        <v>1.7103749135483894</v>
      </c>
      <c r="H18" s="71">
        <f>(SUM(F11:F13))</f>
        <v>7.2838699572343373</v>
      </c>
      <c r="I18" s="83">
        <f>(SUM(F11:F18))</f>
        <v>8.9942448707827261</v>
      </c>
      <c r="J18" s="284"/>
      <c r="K18" s="284"/>
      <c r="L18" s="284"/>
      <c r="M18" s="284"/>
      <c r="N18" s="286" t="s">
        <v>293</v>
      </c>
      <c r="O18" s="289">
        <v>0.25</v>
      </c>
      <c r="P18" s="285"/>
      <c r="Q18" s="285"/>
      <c r="R18" s="285"/>
      <c r="S18" s="285"/>
      <c r="T18" s="285"/>
      <c r="U18" s="285"/>
      <c r="V18" s="285"/>
      <c r="W18" s="285"/>
      <c r="X18" s="285"/>
      <c r="Y18" s="285"/>
      <c r="Z18" s="285"/>
      <c r="AA18" s="285"/>
      <c r="AB18" s="285"/>
      <c r="AC18" s="285"/>
      <c r="AD18" s="285"/>
      <c r="AE18" s="284"/>
      <c r="AF18" s="284"/>
      <c r="AG18" s="284"/>
      <c r="AH18" s="284"/>
      <c r="AI18" s="45"/>
      <c r="AJ18" s="33">
        <v>32</v>
      </c>
      <c r="AK18" s="6">
        <v>0.57156061207858766</v>
      </c>
      <c r="AL18" s="6">
        <v>0.81192362941309404</v>
      </c>
      <c r="AM18" s="6">
        <v>1.3834842414916819</v>
      </c>
      <c r="AO18" s="159">
        <v>34</v>
      </c>
      <c r="AP18" s="257">
        <v>0.19949878032280083</v>
      </c>
      <c r="AQ18" s="10">
        <v>0.21409552474765881</v>
      </c>
      <c r="AR18" s="113">
        <v>0.41359430507045969</v>
      </c>
      <c r="AS18" s="9"/>
      <c r="AT18" s="152">
        <v>32</v>
      </c>
      <c r="AU18" s="104"/>
      <c r="AV18" s="149"/>
      <c r="AW18" s="149"/>
      <c r="AX18">
        <v>1.3834842414916819</v>
      </c>
      <c r="AZ18" s="33">
        <v>36</v>
      </c>
      <c r="BB18" s="113"/>
      <c r="BC18" s="113">
        <v>5.2787980680079665</v>
      </c>
      <c r="BD18" s="39"/>
    </row>
    <row r="19" spans="1:56" ht="15.75" thickBot="1" x14ac:dyDescent="0.3">
      <c r="A19" s="23"/>
      <c r="B19" s="19"/>
      <c r="C19" s="19">
        <v>0</v>
      </c>
      <c r="D19" s="20">
        <f>D18</f>
        <v>13.476102705444287</v>
      </c>
      <c r="E19" s="76"/>
      <c r="F19" s="85"/>
      <c r="G19" s="86"/>
      <c r="H19" s="87"/>
      <c r="I19" s="88"/>
      <c r="J19" s="283"/>
      <c r="K19" s="283"/>
      <c r="L19" s="283"/>
      <c r="M19" s="283"/>
      <c r="N19" t="s">
        <v>277</v>
      </c>
      <c r="O19" s="290">
        <v>45.898611111111109</v>
      </c>
      <c r="P19" s="283"/>
      <c r="Q19" s="61">
        <f>O19/24</f>
        <v>1.9124421296296295</v>
      </c>
      <c r="R19" t="s">
        <v>275</v>
      </c>
      <c r="S19"/>
      <c r="T19"/>
      <c r="U19"/>
      <c r="V19"/>
      <c r="W19"/>
      <c r="X19"/>
      <c r="Y19"/>
      <c r="Z19"/>
      <c r="AA19"/>
      <c r="AB19"/>
      <c r="AC19"/>
      <c r="AD19"/>
      <c r="AE19" s="283"/>
      <c r="AF19" s="283"/>
      <c r="AG19" s="283"/>
      <c r="AH19" s="283"/>
      <c r="AJ19" s="33">
        <v>34</v>
      </c>
      <c r="AK19" s="6">
        <v>0.58344039937873715</v>
      </c>
      <c r="AL19" s="198">
        <v>1.5304937007281358</v>
      </c>
      <c r="AM19" s="6">
        <v>2.113934100106873</v>
      </c>
      <c r="AO19" s="33">
        <v>36</v>
      </c>
      <c r="AP19" s="6">
        <v>1.083815074061462</v>
      </c>
      <c r="AQ19" s="10">
        <v>4.1949829939465051</v>
      </c>
      <c r="AR19" s="113">
        <v>5.2787980680079665</v>
      </c>
      <c r="AS19" s="9"/>
      <c r="AT19" s="154">
        <v>34</v>
      </c>
      <c r="AU19">
        <v>2.113934100106873</v>
      </c>
      <c r="AV19" s="149"/>
      <c r="AW19" s="149"/>
      <c r="AX19" s="149"/>
      <c r="AZ19" s="33">
        <v>38</v>
      </c>
      <c r="BB19" s="113"/>
      <c r="BC19" s="113">
        <v>0.97638872831464796</v>
      </c>
      <c r="BD19" s="149"/>
    </row>
    <row r="20" spans="1:56" x14ac:dyDescent="0.25">
      <c r="A20" s="21">
        <v>3.8891666666666644</v>
      </c>
      <c r="B20" s="13">
        <v>40</v>
      </c>
      <c r="C20" s="13">
        <f t="shared" si="0"/>
        <v>-40</v>
      </c>
      <c r="D20" s="16">
        <v>104.82710982520099</v>
      </c>
      <c r="E20" s="67">
        <f>(D20+D21)/2*(C21-C20)*1000</f>
        <v>661994.81745640689</v>
      </c>
      <c r="F20" s="89">
        <f>E20/1000000</f>
        <v>0.66199481745640687</v>
      </c>
      <c r="G20" s="96"/>
      <c r="H20" s="97"/>
      <c r="I20" s="98"/>
      <c r="J20" s="283"/>
      <c r="K20" s="283"/>
      <c r="L20" s="283"/>
      <c r="M20" s="283"/>
      <c r="N20" t="s">
        <v>278</v>
      </c>
      <c r="O20" s="61">
        <v>1</v>
      </c>
      <c r="P20" s="283"/>
      <c r="Q20" s="283"/>
      <c r="R20" s="283"/>
      <c r="S20" s="283"/>
      <c r="T20" s="283"/>
      <c r="U20" s="283"/>
      <c r="V20" s="283"/>
      <c r="W20" s="283"/>
      <c r="X20" s="283"/>
      <c r="Y20" s="283"/>
      <c r="Z20" s="283"/>
      <c r="AA20" s="283"/>
      <c r="AB20" s="283"/>
      <c r="AC20" s="283"/>
      <c r="AD20" s="283"/>
      <c r="AE20" s="283"/>
      <c r="AF20" s="283"/>
      <c r="AG20" s="283"/>
      <c r="AH20" s="283"/>
      <c r="AJ20" s="33">
        <v>36</v>
      </c>
      <c r="AK20" s="6">
        <v>1.8310730288430166</v>
      </c>
      <c r="AL20" s="6">
        <v>4.9682429448480301</v>
      </c>
      <c r="AM20" s="6">
        <v>6.7993159736910478</v>
      </c>
      <c r="AN20" s="9"/>
      <c r="AO20" s="33">
        <v>38</v>
      </c>
      <c r="AP20" s="6">
        <v>0.63223237982695069</v>
      </c>
      <c r="AQ20" s="10">
        <v>0.34415634848769716</v>
      </c>
      <c r="AR20" s="113">
        <v>0.97638872831464796</v>
      </c>
      <c r="AS20" s="9"/>
      <c r="AT20" s="152">
        <v>36</v>
      </c>
      <c r="AU20" s="149"/>
      <c r="AV20" s="104"/>
      <c r="AW20">
        <v>6.7993159736910478</v>
      </c>
      <c r="AX20" s="149"/>
      <c r="AZ20" s="158">
        <v>40</v>
      </c>
      <c r="BB20" s="113">
        <v>2.1457090084857939</v>
      </c>
      <c r="BC20" s="39"/>
      <c r="BD20" s="149"/>
    </row>
    <row r="21" spans="1:56" x14ac:dyDescent="0.25">
      <c r="A21" s="22">
        <v>3.8891666666666644</v>
      </c>
      <c r="B21">
        <v>35</v>
      </c>
      <c r="C21">
        <f t="shared" si="0"/>
        <v>-35</v>
      </c>
      <c r="D21" s="9">
        <v>159.97081715736175</v>
      </c>
      <c r="E21" s="67">
        <f t="shared" ref="E21:E27" si="5">(D21+D22)/2*(C22-C21)*1000</f>
        <v>779016.02061156882</v>
      </c>
      <c r="F21" s="81">
        <f t="shared" ref="F21:F27" si="6">E21/1000000</f>
        <v>0.77901602061156883</v>
      </c>
      <c r="I21" s="82"/>
      <c r="J21" s="283"/>
      <c r="K21" s="283"/>
      <c r="L21" s="283"/>
      <c r="M21" s="283"/>
      <c r="N21" t="s">
        <v>282</v>
      </c>
      <c r="O21" s="61">
        <v>15</v>
      </c>
      <c r="P21" s="283"/>
      <c r="Q21" s="283"/>
      <c r="R21" s="283"/>
      <c r="S21" s="283"/>
      <c r="T21" s="283"/>
      <c r="U21" s="283"/>
      <c r="V21" s="283"/>
      <c r="W21" s="283"/>
      <c r="X21" s="283"/>
      <c r="Y21" s="283"/>
      <c r="Z21" s="283"/>
      <c r="AA21" s="283"/>
      <c r="AB21" s="283"/>
      <c r="AC21" s="283"/>
      <c r="AD21" s="283"/>
      <c r="AE21" s="283"/>
      <c r="AF21" s="283"/>
      <c r="AG21" s="283"/>
      <c r="AH21" s="283"/>
      <c r="AJ21" s="33">
        <v>38</v>
      </c>
      <c r="AK21" s="6">
        <v>1.3198077168590399</v>
      </c>
      <c r="AL21" s="6">
        <v>2.0921380536069321</v>
      </c>
      <c r="AM21" s="6">
        <v>3.4119457704659721</v>
      </c>
      <c r="AN21" s="9"/>
      <c r="AO21" s="158">
        <v>40</v>
      </c>
      <c r="AP21" s="256">
        <v>0.80957641584298323</v>
      </c>
      <c r="AQ21" s="10">
        <v>1.3361325926428105</v>
      </c>
      <c r="AR21" s="113">
        <v>2.1457090084857939</v>
      </c>
      <c r="AS21" s="9"/>
      <c r="AT21" s="152">
        <v>38</v>
      </c>
      <c r="AU21" s="149"/>
      <c r="AV21" s="104"/>
      <c r="AW21">
        <v>3.4119457704659721</v>
      </c>
      <c r="AX21" s="149"/>
      <c r="AZ21" s="33">
        <v>42</v>
      </c>
      <c r="BA21" s="113"/>
      <c r="BB21" s="104"/>
      <c r="BC21" s="39"/>
      <c r="BD21" s="149"/>
    </row>
    <row r="22" spans="1:56" x14ac:dyDescent="0.25">
      <c r="A22" s="22">
        <v>3.8891666666666644</v>
      </c>
      <c r="B22">
        <v>30</v>
      </c>
      <c r="C22">
        <f t="shared" si="0"/>
        <v>-30</v>
      </c>
      <c r="D22" s="9">
        <v>151.63559108726577</v>
      </c>
      <c r="E22" s="67">
        <f t="shared" si="5"/>
        <v>1346458.7923586606</v>
      </c>
      <c r="F22" s="81">
        <f t="shared" si="6"/>
        <v>1.3464587923586606</v>
      </c>
      <c r="I22" s="82"/>
      <c r="J22" s="283"/>
      <c r="K22" s="283"/>
      <c r="L22" s="283"/>
      <c r="M22" s="283"/>
      <c r="N22" t="s">
        <v>279</v>
      </c>
      <c r="O22" s="61">
        <f>(O18/Q19)*(O20*O21)</f>
        <v>1.9608436469271038</v>
      </c>
      <c r="P22" t="s">
        <v>284</v>
      </c>
      <c r="Q22" s="283"/>
      <c r="R22" s="283"/>
      <c r="S22" s="283"/>
      <c r="T22" s="283"/>
      <c r="U22" s="283"/>
      <c r="V22" s="283"/>
      <c r="W22" s="283"/>
      <c r="X22" s="283"/>
      <c r="Y22" s="283"/>
      <c r="Z22" s="283"/>
      <c r="AA22" s="283"/>
      <c r="AB22" s="283"/>
      <c r="AC22" s="283"/>
      <c r="AD22" s="283"/>
      <c r="AE22" s="283"/>
      <c r="AF22" s="283"/>
      <c r="AG22" s="283"/>
      <c r="AH22" s="283"/>
      <c r="AJ22" s="33">
        <v>40</v>
      </c>
      <c r="AK22" s="6">
        <v>1.9366590291787094</v>
      </c>
      <c r="AL22" s="199">
        <v>1.4250439771786076</v>
      </c>
      <c r="AM22" s="6">
        <v>3.3617030063573172</v>
      </c>
      <c r="AN22" s="9"/>
      <c r="AO22" s="33">
        <v>42</v>
      </c>
      <c r="AP22" s="6">
        <v>1.2024536829346892</v>
      </c>
      <c r="AQ22" s="10">
        <v>2.5445484961718812</v>
      </c>
      <c r="AR22" s="113">
        <v>3.7470021791065706</v>
      </c>
      <c r="AS22" s="9"/>
      <c r="AT22" s="153">
        <v>40</v>
      </c>
      <c r="AU22" s="149"/>
      <c r="AV22">
        <v>3.3617030063573172</v>
      </c>
      <c r="AW22" s="149"/>
      <c r="AX22" s="149"/>
      <c r="AZ22" s="33">
        <v>44</v>
      </c>
      <c r="BA22" s="113"/>
      <c r="BB22" s="39"/>
      <c r="BC22" s="149"/>
      <c r="BD22" s="113">
        <v>0.57527725010966857</v>
      </c>
    </row>
    <row r="23" spans="1:56" ht="15.75" thickBot="1" x14ac:dyDescent="0.3">
      <c r="A23" s="22">
        <v>3.8891666666666644</v>
      </c>
      <c r="B23">
        <v>25</v>
      </c>
      <c r="C23">
        <f t="shared" si="0"/>
        <v>-25</v>
      </c>
      <c r="D23" s="9">
        <v>386.94792585619854</v>
      </c>
      <c r="E23" s="67">
        <f t="shared" si="5"/>
        <v>1812278.1803265139</v>
      </c>
      <c r="F23" s="81">
        <f t="shared" si="6"/>
        <v>1.812278180326514</v>
      </c>
      <c r="I23" s="82"/>
      <c r="J23" s="283"/>
      <c r="K23" s="283"/>
      <c r="L23" s="283"/>
      <c r="M23" s="283"/>
      <c r="N23" t="s">
        <v>287</v>
      </c>
      <c r="O23" s="61">
        <v>22.4</v>
      </c>
      <c r="P23" t="s">
        <v>286</v>
      </c>
      <c r="Q23" s="283"/>
      <c r="R23" s="283"/>
      <c r="S23" s="283"/>
      <c r="T23" s="283"/>
      <c r="U23" s="283"/>
      <c r="V23" s="283"/>
      <c r="W23" s="283"/>
      <c r="X23" s="283"/>
      <c r="Y23" s="283"/>
      <c r="Z23" s="283"/>
      <c r="AA23" s="283"/>
      <c r="AB23" s="283"/>
      <c r="AC23" s="283"/>
      <c r="AD23" s="283"/>
      <c r="AE23" s="283"/>
      <c r="AF23" s="283"/>
      <c r="AG23" s="283"/>
      <c r="AH23" s="283"/>
      <c r="AJ23" s="33">
        <v>42</v>
      </c>
      <c r="AK23" s="6">
        <v>0.28683346881367833</v>
      </c>
      <c r="AL23" s="6">
        <v>0.4214660371369493</v>
      </c>
      <c r="AM23" s="6">
        <v>0.70829950595062763</v>
      </c>
      <c r="AN23" s="9"/>
      <c r="AO23" s="33">
        <v>44</v>
      </c>
      <c r="AP23" s="6">
        <v>0.15365303662835886</v>
      </c>
      <c r="AQ23" s="10">
        <v>0.42162421348130974</v>
      </c>
      <c r="AR23" s="113">
        <v>0.57527725010966857</v>
      </c>
      <c r="AS23" s="9"/>
      <c r="AT23" s="152">
        <v>42</v>
      </c>
      <c r="AU23" s="104"/>
      <c r="AV23" s="149"/>
      <c r="AW23" s="149"/>
      <c r="AX23">
        <v>0.70829950595062763</v>
      </c>
      <c r="AZ23" s="191">
        <v>46</v>
      </c>
      <c r="BA23" s="115"/>
      <c r="BB23" s="149"/>
      <c r="BC23" s="149"/>
      <c r="BD23" s="115">
        <v>1.1227607271778544</v>
      </c>
    </row>
    <row r="24" spans="1:56" ht="15.75" thickBot="1" x14ac:dyDescent="0.3">
      <c r="A24" s="22">
        <v>3.8891666666666644</v>
      </c>
      <c r="B24">
        <v>20</v>
      </c>
      <c r="C24">
        <f t="shared" si="0"/>
        <v>-20</v>
      </c>
      <c r="D24" s="9">
        <v>337.96334627440694</v>
      </c>
      <c r="E24" s="67">
        <f t="shared" si="5"/>
        <v>1218692.3760725844</v>
      </c>
      <c r="F24" s="81">
        <f t="shared" si="6"/>
        <v>1.2186923760725845</v>
      </c>
      <c r="I24" s="82"/>
      <c r="J24" s="283"/>
      <c r="K24" s="283"/>
      <c r="L24" s="283"/>
      <c r="M24" s="283"/>
      <c r="N24" t="s">
        <v>279</v>
      </c>
      <c r="O24" s="6">
        <f>O22/1000*O23</f>
        <v>4.3922897691167119E-2</v>
      </c>
      <c r="P24" t="s">
        <v>285</v>
      </c>
      <c r="Q24" s="283"/>
      <c r="R24" s="283"/>
      <c r="S24" s="283"/>
      <c r="T24" s="283"/>
      <c r="U24" s="283"/>
      <c r="V24" s="283"/>
      <c r="W24" s="283"/>
      <c r="X24" s="283"/>
      <c r="Y24" s="283"/>
      <c r="Z24" s="283"/>
      <c r="AA24" s="283"/>
      <c r="AB24" s="283"/>
      <c r="AC24" s="283"/>
      <c r="AD24" s="283"/>
      <c r="AE24" s="283"/>
      <c r="AF24" s="283"/>
      <c r="AG24" s="283"/>
      <c r="AH24" s="283"/>
      <c r="AJ24" s="33">
        <v>44</v>
      </c>
      <c r="AK24" s="6">
        <v>0.40355922025699587</v>
      </c>
      <c r="AL24" s="6">
        <v>0.45950171713892091</v>
      </c>
      <c r="AM24" s="6">
        <v>0.86306093739591683</v>
      </c>
      <c r="AN24" s="9"/>
      <c r="AO24" s="160">
        <v>46</v>
      </c>
      <c r="AP24" s="257">
        <v>0.13884903643974433</v>
      </c>
      <c r="AQ24" s="114">
        <v>0.98391169073811013</v>
      </c>
      <c r="AR24" s="115">
        <v>1.1227607271778544</v>
      </c>
      <c r="AS24" s="9"/>
      <c r="AT24" s="152">
        <v>44</v>
      </c>
      <c r="AU24" s="104"/>
      <c r="AV24" s="155"/>
      <c r="AW24" s="149"/>
      <c r="AX24">
        <v>0.86306093739591683</v>
      </c>
      <c r="AZ24" s="11" t="s">
        <v>29</v>
      </c>
      <c r="BA24" s="15">
        <f>MIN(BA2:BA23)</f>
        <v>0.41359430507045969</v>
      </c>
      <c r="BB24" s="15">
        <f>MIN(BB2:BB23)</f>
        <v>6.1349514765142332E-2</v>
      </c>
      <c r="BC24" s="15">
        <f>MIN(BC2:BC23)</f>
        <v>0.97638872831464796</v>
      </c>
      <c r="BD24" s="15">
        <f>MIN(BD2:BD23)</f>
        <v>0.29906513926498512</v>
      </c>
    </row>
    <row r="25" spans="1:56" ht="15.75" thickBot="1" x14ac:dyDescent="0.3">
      <c r="A25" s="22">
        <v>3.8891666666666644</v>
      </c>
      <c r="B25">
        <v>15</v>
      </c>
      <c r="C25">
        <f t="shared" si="0"/>
        <v>-15</v>
      </c>
      <c r="D25" s="9">
        <v>149.51360415462685</v>
      </c>
      <c r="E25" s="67">
        <f t="shared" si="5"/>
        <v>748734.47373557207</v>
      </c>
      <c r="F25" s="81">
        <f t="shared" si="6"/>
        <v>0.74873447373557211</v>
      </c>
      <c r="I25" s="82"/>
      <c r="J25" s="283"/>
      <c r="K25" s="283"/>
      <c r="L25" s="283"/>
      <c r="M25" s="283"/>
      <c r="N25" s="283"/>
      <c r="O25" s="289"/>
      <c r="P25" s="283"/>
      <c r="Q25" s="283"/>
      <c r="R25" s="283"/>
      <c r="S25" s="283"/>
      <c r="T25" s="283"/>
      <c r="U25" s="283"/>
      <c r="V25" s="283"/>
      <c r="W25" s="283"/>
      <c r="X25" s="283"/>
      <c r="Y25" s="283"/>
      <c r="Z25" s="283"/>
      <c r="AA25" s="283"/>
      <c r="AB25" s="283"/>
      <c r="AC25" s="283"/>
      <c r="AD25" s="283"/>
      <c r="AE25" s="283"/>
      <c r="AF25" s="283"/>
      <c r="AG25" s="283"/>
      <c r="AH25" s="283"/>
      <c r="AJ25" s="53">
        <v>46</v>
      </c>
      <c r="AK25" s="6">
        <v>1.6075589983700427</v>
      </c>
      <c r="AL25" s="6">
        <v>3.571519871880227</v>
      </c>
      <c r="AM25" s="6">
        <v>5.1790788702502697</v>
      </c>
      <c r="AO25" s="11" t="s">
        <v>29</v>
      </c>
      <c r="AP25" s="15">
        <f>MIN(AP3:AP24)</f>
        <v>3.7954580251920715E-2</v>
      </c>
      <c r="AQ25" s="15">
        <f>MIN(AQ3:AQ24)</f>
        <v>2.3394934513221621E-2</v>
      </c>
      <c r="AR25" s="116">
        <f>MIN(AR3:AR24)</f>
        <v>6.1349514765142332E-2</v>
      </c>
      <c r="AS25" s="1"/>
      <c r="AT25" s="193">
        <v>46</v>
      </c>
      <c r="AV25" s="149"/>
      <c r="AW25" s="149"/>
      <c r="AX25">
        <v>5.1790788702502697</v>
      </c>
      <c r="AZ25" s="117" t="s">
        <v>30</v>
      </c>
      <c r="BA25" s="10">
        <f>MAX(BA2:BA23)</f>
        <v>5.5052971704208291</v>
      </c>
      <c r="BB25" s="10">
        <f>MAX(BB2:BB23)</f>
        <v>2.1457090084857939</v>
      </c>
      <c r="BC25" s="10">
        <f>MAX(BC2:BC23)</f>
        <v>7.4703982570637191</v>
      </c>
      <c r="BD25" s="10">
        <f>MAX(BD2:BD23)</f>
        <v>5.502836791424496</v>
      </c>
    </row>
    <row r="26" spans="1:56" x14ac:dyDescent="0.25">
      <c r="A26" s="22">
        <v>3.8891666666666644</v>
      </c>
      <c r="B26">
        <v>10</v>
      </c>
      <c r="C26">
        <f t="shared" si="0"/>
        <v>-10</v>
      </c>
      <c r="D26" s="9">
        <v>149.98018533960197</v>
      </c>
      <c r="E26" s="67">
        <f t="shared" si="5"/>
        <v>1000447.7862739838</v>
      </c>
      <c r="F26" s="81">
        <f t="shared" si="6"/>
        <v>1.0004477862739838</v>
      </c>
      <c r="I26" s="82"/>
      <c r="J26" s="283"/>
      <c r="K26" s="283"/>
      <c r="L26" s="283"/>
      <c r="M26" s="283"/>
      <c r="R26" s="283"/>
      <c r="S26" s="283"/>
      <c r="T26" s="283"/>
      <c r="U26" s="283"/>
      <c r="V26" s="283"/>
      <c r="W26" s="283"/>
      <c r="X26" s="283"/>
      <c r="Y26" s="283"/>
      <c r="Z26" s="283"/>
      <c r="AA26" s="283"/>
      <c r="AB26" s="283"/>
      <c r="AC26" s="283"/>
      <c r="AD26" s="283"/>
      <c r="AE26" s="283"/>
      <c r="AF26" s="283"/>
      <c r="AG26" s="283"/>
      <c r="AH26" s="283"/>
      <c r="AJ26" s="133" t="s">
        <v>7</v>
      </c>
      <c r="AK26" s="187">
        <f>SUM(AK2:AK25)</f>
        <v>30.755958269894673</v>
      </c>
      <c r="AL26" s="187">
        <f>SUM(AL2:AL25)</f>
        <v>84.838846081843144</v>
      </c>
      <c r="AM26" s="188">
        <f>SUM(AM2:AM25)</f>
        <v>115.59480435173784</v>
      </c>
      <c r="AO26" s="117" t="s">
        <v>30</v>
      </c>
      <c r="AP26" s="10">
        <f>MAX(AP3:AP24)</f>
        <v>3.8622527643728053</v>
      </c>
      <c r="AQ26" s="10">
        <f>MAX(AQ3:AQ24)</f>
        <v>4.9431592550276653</v>
      </c>
      <c r="AR26" s="113">
        <f>MAX(AR3:AR24)</f>
        <v>7.4703982570637191</v>
      </c>
      <c r="AT26" s="11" t="s">
        <v>29</v>
      </c>
      <c r="AU26" s="15">
        <f>MIN(AU2:AU25)</f>
        <v>2.113934100106873</v>
      </c>
      <c r="AV26" s="15">
        <f>MIN(AV2:AV25)</f>
        <v>3.3617030063573172</v>
      </c>
      <c r="AW26" s="15">
        <f>MIN(AW2:AW25)</f>
        <v>1.7333766759906097</v>
      </c>
      <c r="AX26" s="15">
        <f>MIN(AX2:AX25)</f>
        <v>0.61205002683164467</v>
      </c>
      <c r="AZ26" s="14" t="s">
        <v>6</v>
      </c>
      <c r="BA26" s="10">
        <f>AVERAGE(BA2:BA23)</f>
        <v>2.5837180655051464</v>
      </c>
      <c r="BB26" s="10">
        <f>AVERAGE(BB2:BB23)</f>
        <v>1.1702392575581682</v>
      </c>
      <c r="BC26" s="10">
        <f>AVERAGE(BC2:BC23)</f>
        <v>3.168414869735495</v>
      </c>
      <c r="BD26" s="10">
        <f>AVERAGE(BD2:BD23)</f>
        <v>1.6527999014194528</v>
      </c>
    </row>
    <row r="27" spans="1:56" ht="15.75" thickBot="1" x14ac:dyDescent="0.3">
      <c r="A27" s="22">
        <v>3.8891666666666644</v>
      </c>
      <c r="B27">
        <v>2</v>
      </c>
      <c r="C27">
        <f t="shared" si="0"/>
        <v>-2</v>
      </c>
      <c r="D27" s="9">
        <v>100.13176122889396</v>
      </c>
      <c r="E27" s="67">
        <f t="shared" si="5"/>
        <v>200263.52245778794</v>
      </c>
      <c r="F27" s="81">
        <f t="shared" si="6"/>
        <v>0.20026352245778795</v>
      </c>
      <c r="G27" s="63">
        <f>(SUM(F23:F27))</f>
        <v>4.9804163388664424</v>
      </c>
      <c r="H27" s="71">
        <f>(SUM(F20:F22))</f>
        <v>2.7874696304266364</v>
      </c>
      <c r="I27" s="83">
        <f>(SUM(F20:F27))</f>
        <v>7.7678859692930793</v>
      </c>
      <c r="J27" s="284"/>
      <c r="M27" s="284"/>
      <c r="R27" s="284" t="s">
        <v>275</v>
      </c>
      <c r="S27" s="284"/>
      <c r="T27" s="284"/>
      <c r="U27" s="284"/>
      <c r="V27" s="284"/>
      <c r="W27" s="284"/>
      <c r="X27" s="284"/>
      <c r="Y27" s="284"/>
      <c r="Z27" s="284"/>
      <c r="AA27" s="284"/>
      <c r="AB27" s="284"/>
      <c r="AC27" s="284"/>
      <c r="AD27" s="284"/>
      <c r="AE27" s="284"/>
      <c r="AF27" s="284"/>
      <c r="AG27" s="284"/>
      <c r="AH27" s="284"/>
      <c r="AI27" s="45"/>
      <c r="AJ27" s="17" t="s">
        <v>29</v>
      </c>
      <c r="AK27" s="6">
        <f>MIN(AK2:AK25)</f>
        <v>0.28683346881367833</v>
      </c>
      <c r="AL27" s="6">
        <f>MIN(AL2:AL25)</f>
        <v>0.24621885846878183</v>
      </c>
      <c r="AM27" s="189">
        <f>MIN(AM2:AM25)</f>
        <v>0.61205002683164467</v>
      </c>
      <c r="AO27" s="14" t="s">
        <v>6</v>
      </c>
      <c r="AP27" s="10">
        <f>AVERAGE(AP3:AP24)</f>
        <v>1.0028000422803123</v>
      </c>
      <c r="AQ27" s="10">
        <f>AVERAGE(AQ3:AQ24)</f>
        <v>1.2643411584320761</v>
      </c>
      <c r="AR27" s="113">
        <f>AVERAGE(AR3:AR24)</f>
        <v>2.2671412007123886</v>
      </c>
      <c r="AT27" s="117" t="s">
        <v>30</v>
      </c>
      <c r="AU27" s="10">
        <f>MAX(AU2:AU25)</f>
        <v>20.2603802628241</v>
      </c>
      <c r="AV27" s="10">
        <f>MAX(AV2:AV25)</f>
        <v>7.7678859692930793</v>
      </c>
      <c r="AW27" s="10">
        <f>MAX(AW2:AW25)</f>
        <v>8.9942448707827261</v>
      </c>
      <c r="AX27" s="10">
        <f>MAX(AX2:AX25)</f>
        <v>5.1790788702502697</v>
      </c>
      <c r="AZ27" s="118" t="s">
        <v>39</v>
      </c>
      <c r="BA27" s="156">
        <f>_xlfn.STDEV.S(BA4:BA23)</f>
        <v>2.6277125733831848</v>
      </c>
      <c r="BB27" s="156">
        <f>_xlfn.STDEV.S(BB5:BB23)</f>
        <v>1.1102034617839023</v>
      </c>
      <c r="BC27" s="157">
        <f>_xlfn.STDEV.S(BC4:BC23)</f>
        <v>2.5154936186135286</v>
      </c>
      <c r="BD27" s="157">
        <f>_xlfn.STDEV.S(BD4:BD23)</f>
        <v>1.9631934832943587</v>
      </c>
    </row>
    <row r="28" spans="1:56" ht="15.75" thickBot="1" x14ac:dyDescent="0.3">
      <c r="A28" s="23"/>
      <c r="B28" s="19"/>
      <c r="C28" s="19">
        <v>0</v>
      </c>
      <c r="D28" s="20">
        <f>D27</f>
        <v>100.13176122889396</v>
      </c>
      <c r="E28" s="76"/>
      <c r="F28" s="85"/>
      <c r="G28" s="86"/>
      <c r="H28" s="87"/>
      <c r="I28" s="88"/>
      <c r="J28" s="283"/>
      <c r="M28" s="283"/>
      <c r="R28" s="283"/>
      <c r="S28" s="283"/>
      <c r="T28" s="283"/>
      <c r="U28" s="283"/>
      <c r="V28" s="283"/>
      <c r="W28" s="283"/>
      <c r="X28" s="283"/>
      <c r="Y28" s="283"/>
      <c r="Z28" s="283"/>
      <c r="AA28" s="283"/>
      <c r="AB28" s="283"/>
      <c r="AC28" s="283"/>
      <c r="AD28" s="283"/>
      <c r="AE28" s="283"/>
      <c r="AF28" s="283"/>
      <c r="AG28" s="283"/>
      <c r="AH28" s="283"/>
      <c r="AJ28" s="128" t="s">
        <v>30</v>
      </c>
      <c r="AK28" s="6">
        <f>MAX(AK2:AK25)</f>
        <v>4.9804163388664424</v>
      </c>
      <c r="AL28" s="6">
        <f>MAX(AL2:AL25)</f>
        <v>19.678145596236909</v>
      </c>
      <c r="AM28" s="189">
        <f>MAX(AM2:AM25)</f>
        <v>20.260380262824111</v>
      </c>
      <c r="AO28" s="118" t="s">
        <v>39</v>
      </c>
      <c r="AP28" s="119">
        <f>_xlfn.STDEV.S(AP3:AP24)</f>
        <v>1.0980418771122515</v>
      </c>
      <c r="AQ28" s="119">
        <f>_xlfn.STDEV.S(AQ3:AQ24)</f>
        <v>1.4097647907503232</v>
      </c>
      <c r="AR28" s="120">
        <f>_xlfn.STDEV.S(AR3:AR24)</f>
        <v>2.1726593583119844</v>
      </c>
      <c r="AT28" s="14" t="s">
        <v>6</v>
      </c>
      <c r="AU28" s="10">
        <f>AVERAGE(AU2:AU25)</f>
        <v>13.486347761034423</v>
      </c>
      <c r="AV28" s="10">
        <f>AVERAGE(AV2:AV25)</f>
        <v>5.3600085540290401</v>
      </c>
      <c r="AW28" s="10">
        <f>AVERAGE(AW2:AW25)</f>
        <v>4.7181829582271879</v>
      </c>
      <c r="AX28" s="10">
        <f>AVERAGE(AX2:AX25)</f>
        <v>1.7722514651889827</v>
      </c>
    </row>
    <row r="29" spans="1:56" ht="15.75" thickBot="1" x14ac:dyDescent="0.3">
      <c r="A29" s="21">
        <v>5.9019444444444442</v>
      </c>
      <c r="B29" s="13">
        <v>40</v>
      </c>
      <c r="C29" s="13">
        <f t="shared" si="0"/>
        <v>-40</v>
      </c>
      <c r="D29" s="16">
        <v>62.994449882303918</v>
      </c>
      <c r="E29" s="67">
        <f>(D29+D30)/2*(C30-C29)*1000</f>
        <v>383078.79739915585</v>
      </c>
      <c r="F29" s="89">
        <f>E29/1000000</f>
        <v>0.38307879739915585</v>
      </c>
      <c r="G29" s="96"/>
      <c r="H29" s="97"/>
      <c r="I29" s="98"/>
      <c r="J29" s="283"/>
      <c r="M29"/>
      <c r="R29"/>
      <c r="S29"/>
      <c r="T29"/>
      <c r="U29"/>
      <c r="V29" s="283"/>
      <c r="W29" s="283"/>
      <c r="X29" s="283"/>
      <c r="Y29" s="283"/>
      <c r="Z29" s="283"/>
      <c r="AA29" s="283"/>
      <c r="AB29" s="283"/>
      <c r="AC29" s="283"/>
      <c r="AD29" s="283"/>
      <c r="AE29" s="283"/>
      <c r="AF29" s="283"/>
      <c r="AG29" s="283"/>
      <c r="AH29" s="283"/>
      <c r="AJ29" s="17" t="s">
        <v>6</v>
      </c>
      <c r="AK29" s="6">
        <f>AVERAGE(AK2:AK25)</f>
        <v>1.2814982612456114</v>
      </c>
      <c r="AL29" s="6">
        <f>AVERAGE(AL2:AL25)</f>
        <v>3.5349519200767978</v>
      </c>
      <c r="AM29" s="189">
        <f>AVERAGE(AM2:AM25)</f>
        <v>4.8164501813224101</v>
      </c>
      <c r="AN29" s="100"/>
      <c r="AO29" s="105"/>
      <c r="AP29" s="162"/>
      <c r="AQ29" s="162"/>
      <c r="AT29" s="118" t="s">
        <v>39</v>
      </c>
      <c r="AU29" s="156">
        <f>_xlfn.STDEV.S(AU4:AU25)</f>
        <v>9.9086936095347262</v>
      </c>
      <c r="AV29" s="156">
        <f>_xlfn.STDEV.S(AV4:AV25)</f>
        <v>2.0568045525746603</v>
      </c>
      <c r="AW29" s="157">
        <f>_xlfn.STDEV.S(AW4:AW25)</f>
        <v>1.8740959671550412</v>
      </c>
      <c r="AX29" s="157">
        <f>_xlfn.STDEV.S(AX4:AX25)</f>
        <v>1.4799767414152714</v>
      </c>
      <c r="BA29" s="6">
        <f>BA26*1000</f>
        <v>2583.7180655051466</v>
      </c>
      <c r="BB29" s="6">
        <f>BB26*1000</f>
        <v>1170.2392575581682</v>
      </c>
      <c r="BC29">
        <f>BA26/BB26</f>
        <v>2.2078545466816384</v>
      </c>
    </row>
    <row r="30" spans="1:56" ht="15.75" thickBot="1" x14ac:dyDescent="0.3">
      <c r="A30" s="22">
        <v>5.9019444444444442</v>
      </c>
      <c r="B30">
        <v>35</v>
      </c>
      <c r="C30">
        <f t="shared" si="0"/>
        <v>-35</v>
      </c>
      <c r="D30" s="9">
        <v>90.237069077358413</v>
      </c>
      <c r="E30" s="67">
        <f t="shared" ref="E30:E36" si="7">(D30+D31)/2*(C31-C30)*1000</f>
        <v>502895.46069187665</v>
      </c>
      <c r="F30" s="81">
        <f t="shared" ref="F30:F36" si="8">E30/1000000</f>
        <v>0.50289546069187663</v>
      </c>
      <c r="I30" s="82"/>
      <c r="J30" s="283"/>
      <c r="M30"/>
      <c r="R30"/>
      <c r="S30"/>
      <c r="T30"/>
      <c r="U30"/>
      <c r="V30" s="283"/>
      <c r="W30" s="283"/>
      <c r="X30" s="283"/>
      <c r="Y30" s="283"/>
      <c r="Z30" s="283"/>
      <c r="AA30" s="283"/>
      <c r="AB30" s="283"/>
      <c r="AC30" s="283"/>
      <c r="AD30" s="283"/>
      <c r="AE30" s="283"/>
      <c r="AF30" s="283"/>
      <c r="AG30" s="283"/>
      <c r="AH30" s="283"/>
      <c r="AJ30" s="18" t="s">
        <v>38</v>
      </c>
      <c r="AK30" s="32">
        <f>_xlfn.STDEV.S(AK2:AK25)</f>
        <v>1.0776655986350943</v>
      </c>
      <c r="AL30" s="32">
        <f>_xlfn.STDEV.S(AL2:AL25)</f>
        <v>4.6942640842061731</v>
      </c>
      <c r="AM30" s="190">
        <f>_xlfn.STDEV.S(AM2:AM25)</f>
        <v>5.0238106760254704</v>
      </c>
      <c r="AN30" s="105"/>
      <c r="AO30" s="105"/>
      <c r="AP30" s="125">
        <f t="shared" ref="AP30:AR31" si="9">AP27*1000</f>
        <v>1002.8000422803123</v>
      </c>
      <c r="AQ30" s="125">
        <f t="shared" si="9"/>
        <v>1264.3411584320761</v>
      </c>
      <c r="AR30" s="125">
        <f t="shared" si="9"/>
        <v>2267.1412007123886</v>
      </c>
      <c r="BA30" s="6">
        <f>BA27*1000</f>
        <v>2627.7125733831849</v>
      </c>
      <c r="BB30" s="6">
        <f>BB27*1000</f>
        <v>1110.2034617839022</v>
      </c>
    </row>
    <row r="31" spans="1:56" ht="15.75" thickBot="1" x14ac:dyDescent="0.3">
      <c r="A31" s="22">
        <v>5.9019444444444442</v>
      </c>
      <c r="B31">
        <v>30</v>
      </c>
      <c r="C31">
        <f t="shared" si="0"/>
        <v>-30</v>
      </c>
      <c r="D31" s="9">
        <v>110.92111519939226</v>
      </c>
      <c r="E31" s="67">
        <f t="shared" si="7"/>
        <v>455879.88521878939</v>
      </c>
      <c r="F31" s="81">
        <f t="shared" si="8"/>
        <v>0.45587988521878942</v>
      </c>
      <c r="I31" s="82"/>
      <c r="J31" s="283"/>
      <c r="M31"/>
      <c r="R31"/>
      <c r="S31"/>
      <c r="T31"/>
      <c r="U31"/>
      <c r="V31" s="283"/>
      <c r="W31" s="283"/>
      <c r="X31" s="283"/>
      <c r="Y31" s="283"/>
      <c r="Z31" s="283"/>
      <c r="AA31" s="283"/>
      <c r="AB31" s="283"/>
      <c r="AC31" s="283"/>
      <c r="AD31" s="283"/>
      <c r="AE31" s="283"/>
      <c r="AF31" s="283"/>
      <c r="AG31" s="283"/>
      <c r="AH31" s="283"/>
      <c r="AN31" s="105"/>
      <c r="AP31" s="125">
        <f t="shared" si="9"/>
        <v>1098.0418771122515</v>
      </c>
      <c r="AQ31" s="125">
        <f t="shared" si="9"/>
        <v>1409.7647907503233</v>
      </c>
      <c r="AR31" s="125">
        <f t="shared" si="9"/>
        <v>2172.6593583119843</v>
      </c>
      <c r="AU31" s="6">
        <f>AU28*1000</f>
        <v>13486.347761034423</v>
      </c>
      <c r="AV31" s="6">
        <f>AV28*1000</f>
        <v>5360.0085540290402</v>
      </c>
      <c r="BB31">
        <f>BB26/BA26</f>
        <v>0.45292838765261062</v>
      </c>
    </row>
    <row r="32" spans="1:56" ht="15.75" thickBot="1" x14ac:dyDescent="0.3">
      <c r="A32" s="22">
        <v>5.9019444444444442</v>
      </c>
      <c r="B32">
        <v>25</v>
      </c>
      <c r="C32">
        <f t="shared" si="0"/>
        <v>-25</v>
      </c>
      <c r="D32" s="9">
        <v>71.430838888123517</v>
      </c>
      <c r="E32" s="67">
        <f t="shared" si="7"/>
        <v>288027.67671380262</v>
      </c>
      <c r="F32" s="81">
        <f t="shared" si="8"/>
        <v>0.28802767671380264</v>
      </c>
      <c r="I32" s="82"/>
      <c r="J32" s="283"/>
      <c r="M32"/>
      <c r="N32" s="286" t="s">
        <v>295</v>
      </c>
      <c r="O32" s="289">
        <f>H54-H45</f>
        <v>13.113603000148739</v>
      </c>
      <c r="P32" s="285"/>
      <c r="Q32" s="285"/>
      <c r="R32"/>
      <c r="S32"/>
      <c r="T32"/>
      <c r="U32"/>
      <c r="V32" s="283"/>
      <c r="W32" s="283"/>
      <c r="X32" s="283"/>
      <c r="Y32" s="283"/>
      <c r="Z32" s="283"/>
      <c r="AA32" s="283"/>
      <c r="AB32" s="283"/>
      <c r="AC32" s="283"/>
      <c r="AD32" s="283"/>
      <c r="AE32" s="283"/>
      <c r="AF32" s="283"/>
      <c r="AG32" s="283"/>
      <c r="AH32" s="283"/>
      <c r="AJ32" s="123"/>
      <c r="AK32" s="125">
        <f t="shared" ref="AK32:AM33" si="10">AK29*1000</f>
        <v>1281.4982612456115</v>
      </c>
      <c r="AL32" s="125">
        <f t="shared" si="10"/>
        <v>3534.9519200767977</v>
      </c>
      <c r="AM32" s="125">
        <f t="shared" si="10"/>
        <v>4816.4501813224097</v>
      </c>
      <c r="AN32" s="101"/>
      <c r="AT32" s="9"/>
      <c r="AU32" s="6">
        <f>AU29*1000</f>
        <v>9908.6936095347264</v>
      </c>
      <c r="AV32" s="6">
        <f>AV29*1000</f>
        <v>2056.8045525746602</v>
      </c>
      <c r="AW32">
        <f>AU28/AV28</f>
        <v>2.5161056414540481</v>
      </c>
      <c r="AX32">
        <v>100</v>
      </c>
    </row>
    <row r="33" spans="1:56" x14ac:dyDescent="0.25">
      <c r="A33" s="22">
        <v>5.9019444444444442</v>
      </c>
      <c r="B33">
        <v>20</v>
      </c>
      <c r="C33">
        <f t="shared" si="0"/>
        <v>-20</v>
      </c>
      <c r="D33" s="9">
        <v>43.780231797397555</v>
      </c>
      <c r="E33" s="67">
        <f t="shared" si="7"/>
        <v>204442.81202755554</v>
      </c>
      <c r="F33" s="81">
        <f t="shared" si="8"/>
        <v>0.20444281202755554</v>
      </c>
      <c r="I33" s="82"/>
      <c r="J33" s="283"/>
      <c r="M33"/>
      <c r="N33" t="s">
        <v>277</v>
      </c>
      <c r="O33" s="290">
        <f>A47-A38</f>
        <v>2.4680555555555532</v>
      </c>
      <c r="P33" s="283"/>
      <c r="Q33" s="61">
        <f>O33/24</f>
        <v>0.10283564814814805</v>
      </c>
      <c r="R33" t="s">
        <v>275</v>
      </c>
      <c r="S33"/>
      <c r="T33"/>
      <c r="U33"/>
      <c r="V33" s="283"/>
      <c r="W33" s="283"/>
      <c r="X33" s="283"/>
      <c r="Y33" s="283"/>
      <c r="Z33" s="283"/>
      <c r="AA33" s="283"/>
      <c r="AB33" s="283"/>
      <c r="AC33" s="283"/>
      <c r="AD33" s="283"/>
      <c r="AE33" s="283"/>
      <c r="AF33" s="283"/>
      <c r="AG33" s="283"/>
      <c r="AH33" s="283"/>
      <c r="AJ33" s="44"/>
      <c r="AK33" s="125">
        <f t="shared" si="10"/>
        <v>1077.6655986350943</v>
      </c>
      <c r="AL33" s="125">
        <f t="shared" si="10"/>
        <v>4694.2640842061728</v>
      </c>
      <c r="AM33" s="125">
        <f t="shared" si="10"/>
        <v>5023.8106760254705</v>
      </c>
      <c r="AN33" s="102"/>
      <c r="AR33">
        <f>AM32/AR30</f>
        <v>2.1244597291994731</v>
      </c>
      <c r="AT33" s="1"/>
      <c r="AU33" s="1"/>
      <c r="AW33" s="15">
        <f>MIN(AW9:AW32)</f>
        <v>1.7333766759906097</v>
      </c>
      <c r="AX33">
        <f>AW33*AX32/AW32</f>
        <v>68.891251918536213</v>
      </c>
    </row>
    <row r="34" spans="1:56" x14ac:dyDescent="0.25">
      <c r="A34" s="22">
        <v>5.9019444444444442</v>
      </c>
      <c r="B34">
        <v>15</v>
      </c>
      <c r="C34">
        <f t="shared" si="0"/>
        <v>-15</v>
      </c>
      <c r="D34" s="9">
        <v>37.996893013624664</v>
      </c>
      <c r="E34" s="67">
        <f t="shared" si="7"/>
        <v>146717.51216995102</v>
      </c>
      <c r="F34" s="81">
        <f t="shared" si="8"/>
        <v>0.14671751216995102</v>
      </c>
      <c r="I34" s="82"/>
      <c r="J34" s="283"/>
      <c r="K34"/>
      <c r="L34"/>
      <c r="M34"/>
      <c r="N34" t="s">
        <v>279</v>
      </c>
      <c r="O34" s="61">
        <f>(O32/O33)</f>
        <v>5.3133337985971307</v>
      </c>
      <c r="P34" t="s">
        <v>284</v>
      </c>
      <c r="Q34" s="283"/>
      <c r="R34"/>
      <c r="S34"/>
      <c r="T34"/>
      <c r="U34"/>
      <c r="V34" s="283"/>
      <c r="W34" s="283"/>
      <c r="X34" s="283"/>
      <c r="Y34" s="283"/>
      <c r="Z34" s="283"/>
      <c r="AA34" s="283"/>
      <c r="AB34" s="283"/>
      <c r="AC34" s="283"/>
      <c r="AD34" s="283"/>
      <c r="AE34" s="283"/>
      <c r="AF34" s="283"/>
      <c r="AG34" s="283"/>
      <c r="AH34" s="283"/>
      <c r="AJ34" s="59"/>
      <c r="AK34" s="125"/>
      <c r="AL34" s="125"/>
      <c r="AP34">
        <f>4817/2267</f>
        <v>2.124834583149537</v>
      </c>
      <c r="AQ34" s="103"/>
      <c r="AU34">
        <f>AU27/AU26</f>
        <v>9.584206178328742</v>
      </c>
    </row>
    <row r="35" spans="1:56" x14ac:dyDescent="0.25">
      <c r="A35" s="22">
        <v>5.9019444444444442</v>
      </c>
      <c r="B35">
        <v>10</v>
      </c>
      <c r="C35">
        <f t="shared" si="0"/>
        <v>-10</v>
      </c>
      <c r="D35" s="9">
        <v>20.690111854355738</v>
      </c>
      <c r="E35" s="67">
        <f t="shared" si="7"/>
        <v>125685.07397230802</v>
      </c>
      <c r="F35" s="81">
        <f t="shared" si="8"/>
        <v>0.12568507397230802</v>
      </c>
      <c r="I35" s="82"/>
      <c r="J35" s="283"/>
      <c r="K35"/>
      <c r="L35"/>
      <c r="M35"/>
      <c r="N35" t="s">
        <v>287</v>
      </c>
      <c r="O35" s="61">
        <v>22.4</v>
      </c>
      <c r="P35" t="s">
        <v>286</v>
      </c>
      <c r="Q35" s="283"/>
      <c r="R35"/>
      <c r="S35"/>
      <c r="T35"/>
      <c r="U35"/>
      <c r="V35" s="283"/>
      <c r="W35" s="283"/>
      <c r="X35" s="283"/>
      <c r="Y35" s="283"/>
      <c r="Z35" s="283"/>
      <c r="AA35" s="283"/>
      <c r="AB35" s="283"/>
      <c r="AC35" s="283"/>
      <c r="AD35" s="283"/>
      <c r="AE35" s="283"/>
      <c r="AF35" s="283"/>
      <c r="AG35" s="283"/>
      <c r="AH35" s="283"/>
      <c r="AL35">
        <f>AL29/AK29</f>
        <v>2.7584523732719215</v>
      </c>
      <c r="AU35">
        <f>AU28/AV28</f>
        <v>2.5161056414540481</v>
      </c>
      <c r="AX35">
        <f>AX32-AX33</f>
        <v>31.108748081463787</v>
      </c>
    </row>
    <row r="36" spans="1:56" ht="15.75" thickBot="1" x14ac:dyDescent="0.3">
      <c r="A36" s="22">
        <v>5.9019444444444398</v>
      </c>
      <c r="B36">
        <v>2</v>
      </c>
      <c r="C36">
        <f t="shared" si="0"/>
        <v>-2</v>
      </c>
      <c r="D36" s="9">
        <v>10.731156638721266</v>
      </c>
      <c r="E36" s="67">
        <f t="shared" si="7"/>
        <v>21462.313277442532</v>
      </c>
      <c r="F36" s="81">
        <f t="shared" si="8"/>
        <v>2.1462313277442531E-2</v>
      </c>
      <c r="G36" s="63">
        <f>(SUM(F32:F36))</f>
        <v>0.78633538816105975</v>
      </c>
      <c r="H36" s="71">
        <f>(SUM(F29:F31))</f>
        <v>1.3418541433098219</v>
      </c>
      <c r="I36" s="83">
        <f>(SUM(F29:F36))</f>
        <v>2.1281895314708819</v>
      </c>
      <c r="J36" s="284"/>
      <c r="K36"/>
      <c r="L36"/>
      <c r="M36"/>
      <c r="N36" t="s">
        <v>279</v>
      </c>
      <c r="O36" s="61">
        <f>O34/1000*(O35*4)</f>
        <v>0.47607470835430293</v>
      </c>
      <c r="P36" t="s">
        <v>285</v>
      </c>
      <c r="Q36" s="283"/>
      <c r="R36"/>
      <c r="S36"/>
      <c r="T36"/>
      <c r="U36"/>
      <c r="V36" s="284"/>
      <c r="W36" s="284"/>
      <c r="X36" s="284"/>
      <c r="Y36" s="284"/>
      <c r="Z36" s="284"/>
      <c r="AA36" s="284"/>
      <c r="AB36" s="284"/>
      <c r="AC36" s="284"/>
      <c r="AD36" s="284"/>
      <c r="AE36" s="284"/>
      <c r="AF36" s="284"/>
      <c r="AG36" s="284"/>
      <c r="AH36" s="284"/>
      <c r="AI36" s="45"/>
      <c r="AN36">
        <f>AM32/AR30</f>
        <v>2.1244597291994731</v>
      </c>
    </row>
    <row r="37" spans="1:56" ht="15.75" thickBot="1" x14ac:dyDescent="0.3">
      <c r="A37" s="23"/>
      <c r="B37" s="19"/>
      <c r="C37" s="19">
        <v>0</v>
      </c>
      <c r="D37" s="20">
        <f>D36</f>
        <v>10.731156638721266</v>
      </c>
      <c r="E37" s="76"/>
      <c r="F37" s="85"/>
      <c r="G37" s="86"/>
      <c r="H37" s="87"/>
      <c r="I37" s="88"/>
      <c r="J37" s="283"/>
      <c r="K37"/>
      <c r="L37"/>
      <c r="M37"/>
      <c r="T37"/>
      <c r="U37"/>
      <c r="V37" s="283"/>
      <c r="W37" s="283"/>
      <c r="X37" s="283"/>
      <c r="Y37" s="283"/>
      <c r="Z37" s="283"/>
      <c r="AA37" s="283"/>
      <c r="AB37" s="283"/>
      <c r="AC37" s="283"/>
      <c r="AD37" s="283"/>
      <c r="AE37" s="283"/>
      <c r="AF37" s="283"/>
      <c r="AG37" s="283"/>
      <c r="AH37" s="283"/>
      <c r="AJ37" s="180" t="s">
        <v>117</v>
      </c>
      <c r="AK37" s="181"/>
      <c r="AL37" s="182"/>
    </row>
    <row r="38" spans="1:56" x14ac:dyDescent="0.25">
      <c r="A38" s="21">
        <v>7.4958333333333353</v>
      </c>
      <c r="B38" s="13">
        <v>40</v>
      </c>
      <c r="C38" s="13">
        <f t="shared" si="0"/>
        <v>-40</v>
      </c>
      <c r="D38" s="16">
        <v>156.86543179666813</v>
      </c>
      <c r="E38" s="67">
        <f>(D38+D39)/2*(C39-C38)*1000</f>
        <v>774965.37511479401</v>
      </c>
      <c r="F38" s="89">
        <f>E38/1000000</f>
        <v>0.77496537511479402</v>
      </c>
      <c r="G38" s="96"/>
      <c r="H38" s="97"/>
      <c r="I38" s="98"/>
      <c r="J38" s="283"/>
      <c r="K38"/>
      <c r="L38"/>
      <c r="M38"/>
      <c r="T38"/>
      <c r="U38"/>
      <c r="V38" s="283"/>
      <c r="W38" s="283"/>
      <c r="X38" s="283"/>
      <c r="Y38" s="283"/>
      <c r="Z38" s="283"/>
      <c r="AA38" s="283"/>
      <c r="AB38" s="283"/>
      <c r="AC38" s="283"/>
      <c r="AD38" s="283"/>
      <c r="AE38" s="283"/>
      <c r="AF38" s="283"/>
      <c r="AG38" s="283"/>
      <c r="AH38" s="283"/>
      <c r="AJ38" s="183"/>
      <c r="AK38" s="169" t="s">
        <v>8</v>
      </c>
      <c r="AL38" s="184" t="s">
        <v>9</v>
      </c>
      <c r="AN38" s="9"/>
    </row>
    <row r="39" spans="1:56" ht="15.75" thickBot="1" x14ac:dyDescent="0.3">
      <c r="A39" s="22">
        <v>7.4958333333333353</v>
      </c>
      <c r="B39">
        <v>35</v>
      </c>
      <c r="C39">
        <f t="shared" si="0"/>
        <v>-35</v>
      </c>
      <c r="D39" s="9">
        <v>153.12071824924951</v>
      </c>
      <c r="E39" s="67">
        <f t="shared" ref="E39:E45" si="11">(D39+D40)/2*(C40-C39)*1000</f>
        <v>679167.57962987525</v>
      </c>
      <c r="F39" s="81">
        <f>E39/1000000</f>
        <v>0.67916757962987528</v>
      </c>
      <c r="I39" s="82"/>
      <c r="J39" s="283"/>
      <c r="K39"/>
      <c r="L39"/>
      <c r="M39"/>
      <c r="T39"/>
      <c r="U39"/>
      <c r="V39" s="283"/>
      <c r="W39" s="283"/>
      <c r="X39" s="283"/>
      <c r="Y39" s="283"/>
      <c r="Z39" s="283"/>
      <c r="AA39" s="283"/>
      <c r="AB39" s="283"/>
      <c r="AC39" s="283"/>
      <c r="AD39" s="283"/>
      <c r="AE39" s="283"/>
      <c r="AF39" s="283"/>
      <c r="AG39" s="283"/>
      <c r="AH39" s="283"/>
      <c r="AJ39" s="170" t="s">
        <v>45</v>
      </c>
      <c r="AK39" s="161" t="s">
        <v>24</v>
      </c>
      <c r="AL39" s="176" t="s">
        <v>25</v>
      </c>
    </row>
    <row r="40" spans="1:56" x14ac:dyDescent="0.25">
      <c r="A40" s="22">
        <v>7.4958333333333353</v>
      </c>
      <c r="B40">
        <v>30</v>
      </c>
      <c r="C40">
        <f t="shared" si="0"/>
        <v>-30</v>
      </c>
      <c r="D40" s="9">
        <v>118.54631360270064</v>
      </c>
      <c r="E40" s="67">
        <f t="shared" si="11"/>
        <v>519411.77583406738</v>
      </c>
      <c r="F40" s="81">
        <f t="shared" ref="F39:F45" si="12">E40/1000000</f>
        <v>0.51941177583406739</v>
      </c>
      <c r="I40" s="82"/>
      <c r="J40" s="283"/>
      <c r="K40"/>
      <c r="L40"/>
      <c r="M40"/>
      <c r="T40"/>
      <c r="U40"/>
      <c r="V40" s="283"/>
      <c r="W40" s="283"/>
      <c r="X40" s="283"/>
      <c r="Y40" s="283"/>
      <c r="Z40" s="283"/>
      <c r="AA40" s="283"/>
      <c r="AB40" s="283"/>
      <c r="AC40" s="283"/>
      <c r="AD40" s="283"/>
      <c r="AE40" s="283"/>
      <c r="AF40" s="283"/>
      <c r="AG40" s="283"/>
      <c r="AH40" s="283"/>
      <c r="AJ40" s="266" t="s">
        <v>118</v>
      </c>
      <c r="AK40" s="267"/>
      <c r="AL40" s="268"/>
      <c r="AN40" s="6">
        <f>132/56</f>
        <v>2.3571428571428572</v>
      </c>
      <c r="AO40" s="9"/>
    </row>
    <row r="41" spans="1:56" x14ac:dyDescent="0.25">
      <c r="A41" s="22">
        <v>7.4958333333333353</v>
      </c>
      <c r="B41">
        <v>25</v>
      </c>
      <c r="C41">
        <f t="shared" si="0"/>
        <v>-25</v>
      </c>
      <c r="D41" s="9">
        <v>89.218396730926344</v>
      </c>
      <c r="E41" s="67">
        <f t="shared" si="11"/>
        <v>383815.9523688273</v>
      </c>
      <c r="F41" s="81">
        <f t="shared" si="12"/>
        <v>0.38381595236882732</v>
      </c>
      <c r="I41" s="82"/>
      <c r="J41" s="283"/>
      <c r="K41"/>
      <c r="L41"/>
      <c r="M41"/>
      <c r="N41"/>
      <c r="O41"/>
      <c r="P41"/>
      <c r="Q41"/>
      <c r="R41"/>
      <c r="S41"/>
      <c r="T41"/>
      <c r="U41"/>
      <c r="V41" s="283"/>
      <c r="W41" s="283"/>
      <c r="X41" s="283"/>
      <c r="Y41" s="283"/>
      <c r="Z41" s="283"/>
      <c r="AA41" s="283"/>
      <c r="AB41" s="283"/>
      <c r="AC41" s="283"/>
      <c r="AD41" s="283"/>
      <c r="AE41" s="283"/>
      <c r="AF41" s="283"/>
      <c r="AG41" s="283"/>
      <c r="AH41" s="283"/>
      <c r="AJ41" s="170" t="s">
        <v>96</v>
      </c>
      <c r="AK41" s="161" t="s">
        <v>105</v>
      </c>
      <c r="AL41" s="171" t="s">
        <v>108</v>
      </c>
      <c r="AN41">
        <f>17.7/4.7</f>
        <v>3.7659574468085104</v>
      </c>
    </row>
    <row r="42" spans="1:56" x14ac:dyDescent="0.25">
      <c r="A42" s="22">
        <v>7.4958333333333353</v>
      </c>
      <c r="B42">
        <v>20</v>
      </c>
      <c r="C42">
        <f t="shared" si="0"/>
        <v>-20</v>
      </c>
      <c r="D42" s="9">
        <v>64.307984216604595</v>
      </c>
      <c r="E42" s="67">
        <f t="shared" si="11"/>
        <v>246101.16641248111</v>
      </c>
      <c r="F42" s="81">
        <f t="shared" si="12"/>
        <v>0.24610116641248111</v>
      </c>
      <c r="I42" s="82"/>
      <c r="J42" s="283"/>
      <c r="K42"/>
      <c r="L42"/>
      <c r="M42"/>
      <c r="N42" s="286" t="s">
        <v>296</v>
      </c>
      <c r="O42" s="289">
        <v>0.95</v>
      </c>
      <c r="P42" s="285"/>
      <c r="Q42" s="285"/>
      <c r="R42"/>
      <c r="S42"/>
      <c r="T42"/>
      <c r="U42"/>
      <c r="V42" s="283"/>
      <c r="W42" s="283"/>
      <c r="X42" s="283"/>
      <c r="Y42" s="283"/>
      <c r="Z42" s="283"/>
      <c r="AA42" s="283"/>
      <c r="AB42" s="283"/>
      <c r="AC42" s="283"/>
      <c r="AD42" s="283"/>
      <c r="AE42" s="283"/>
      <c r="AF42" s="283"/>
      <c r="AG42" s="283"/>
      <c r="AH42" s="283"/>
      <c r="AJ42" s="170" t="s">
        <v>97</v>
      </c>
      <c r="AK42" s="161" t="s">
        <v>106</v>
      </c>
      <c r="AL42" s="171" t="s">
        <v>109</v>
      </c>
      <c r="BB42">
        <v>18.084728920172324</v>
      </c>
      <c r="BC42">
        <v>7.7678859692930793</v>
      </c>
      <c r="BD42">
        <f>BB42/BC42</f>
        <v>2.3281403707086259</v>
      </c>
    </row>
    <row r="43" spans="1:56" ht="15.75" thickBot="1" x14ac:dyDescent="0.3">
      <c r="A43" s="22">
        <v>7.4958333333333353</v>
      </c>
      <c r="B43">
        <v>15</v>
      </c>
      <c r="C43">
        <f t="shared" si="0"/>
        <v>-15</v>
      </c>
      <c r="D43" s="9">
        <v>34.132482348387853</v>
      </c>
      <c r="E43" s="67">
        <f t="shared" si="11"/>
        <v>142841.08798486559</v>
      </c>
      <c r="F43" s="81">
        <f t="shared" si="12"/>
        <v>0.14284108798486558</v>
      </c>
      <c r="I43" s="82"/>
      <c r="J43" s="283"/>
      <c r="K43"/>
      <c r="L43"/>
      <c r="M43"/>
      <c r="N43" t="s">
        <v>277</v>
      </c>
      <c r="O43" s="290">
        <f>37.91-33.9669</f>
        <v>3.9430999999999941</v>
      </c>
      <c r="P43" s="283"/>
      <c r="Q43" s="61">
        <f>O43/24</f>
        <v>0.16429583333333309</v>
      </c>
      <c r="R43" t="s">
        <v>275</v>
      </c>
      <c r="S43"/>
      <c r="T43"/>
      <c r="U43"/>
      <c r="V43" s="283"/>
      <c r="W43" s="283"/>
      <c r="X43" s="283"/>
      <c r="Y43" s="283"/>
      <c r="Z43" s="283"/>
      <c r="AA43" s="283"/>
      <c r="AB43" s="283"/>
      <c r="AC43" s="283"/>
      <c r="AD43" s="283"/>
      <c r="AE43" s="283"/>
      <c r="AF43" s="283"/>
      <c r="AG43" s="283"/>
      <c r="AH43" s="283"/>
      <c r="AJ43" s="172" t="s">
        <v>102</v>
      </c>
      <c r="AK43" s="173" t="s">
        <v>107</v>
      </c>
      <c r="AL43" s="174" t="s">
        <v>110</v>
      </c>
      <c r="BB43">
        <v>20.2603802628241</v>
      </c>
      <c r="BC43">
        <v>3.9685546725070262</v>
      </c>
      <c r="BD43">
        <f>BB43/BC43</f>
        <v>5.1052289648879041</v>
      </c>
    </row>
    <row r="44" spans="1:56" x14ac:dyDescent="0.25">
      <c r="A44" s="22">
        <v>7.4958333333333353</v>
      </c>
      <c r="B44">
        <v>10</v>
      </c>
      <c r="C44">
        <f t="shared" si="0"/>
        <v>-10</v>
      </c>
      <c r="D44" s="9">
        <v>23.003952845558381</v>
      </c>
      <c r="E44" s="67">
        <f t="shared" si="11"/>
        <v>144992.16515876475</v>
      </c>
      <c r="F44" s="81">
        <f t="shared" si="12"/>
        <v>0.14499216515876476</v>
      </c>
      <c r="I44" s="82"/>
      <c r="J44" s="283"/>
      <c r="K44"/>
      <c r="L44"/>
      <c r="M44"/>
      <c r="N44" t="s">
        <v>278</v>
      </c>
      <c r="O44" s="61">
        <v>1</v>
      </c>
      <c r="P44" s="283"/>
      <c r="Q44" s="283"/>
      <c r="R44"/>
      <c r="S44"/>
      <c r="T44"/>
      <c r="U44"/>
      <c r="V44" s="283"/>
      <c r="W44" s="283"/>
      <c r="X44" s="283"/>
      <c r="Y44" s="283"/>
      <c r="Z44" s="283"/>
      <c r="AA44" s="283"/>
      <c r="AB44" s="283"/>
      <c r="AC44" s="283"/>
      <c r="AD44" s="283"/>
      <c r="AE44" s="283"/>
      <c r="AF44" s="283"/>
      <c r="AG44" s="283"/>
      <c r="AH44" s="283"/>
      <c r="AJ44" s="266" t="s">
        <v>119</v>
      </c>
      <c r="AK44" s="267"/>
      <c r="AL44" s="268"/>
      <c r="BB44">
        <v>2.113934100106873</v>
      </c>
      <c r="BC44">
        <v>6.341890567958739</v>
      </c>
      <c r="BD44">
        <f>BB44/BC44</f>
        <v>0.33332869393665426</v>
      </c>
    </row>
    <row r="45" spans="1:56" x14ac:dyDescent="0.25">
      <c r="A45" s="22">
        <v>7.4958333333333353</v>
      </c>
      <c r="B45">
        <v>2</v>
      </c>
      <c r="C45">
        <f>-1*B45</f>
        <v>-2</v>
      </c>
      <c r="D45" s="9">
        <v>13.244088444132807</v>
      </c>
      <c r="E45" s="67">
        <f t="shared" si="11"/>
        <v>26488.176888265614</v>
      </c>
      <c r="F45" s="81">
        <f t="shared" si="12"/>
        <v>2.6488176888265613E-2</v>
      </c>
      <c r="G45" s="63">
        <f>(SUM(F41:F45))</f>
        <v>0.94423854881320446</v>
      </c>
      <c r="H45" s="71">
        <f>(SUM(F38:F40))</f>
        <v>1.9735447305787366</v>
      </c>
      <c r="I45" s="83">
        <f>(SUM(F38:F45))</f>
        <v>2.9177832793919403</v>
      </c>
      <c r="J45" s="284"/>
      <c r="K45"/>
      <c r="L45"/>
      <c r="M45"/>
      <c r="N45" t="s">
        <v>282</v>
      </c>
      <c r="O45" s="61">
        <v>15</v>
      </c>
      <c r="P45" s="283"/>
      <c r="Q45" s="283"/>
      <c r="R45"/>
      <c r="S45"/>
      <c r="T45"/>
      <c r="U45"/>
      <c r="V45" s="284"/>
      <c r="W45" s="284"/>
      <c r="X45" s="284"/>
      <c r="Y45" s="284"/>
      <c r="Z45" s="284"/>
      <c r="AA45" s="284"/>
      <c r="AB45" s="284"/>
      <c r="AC45" s="284"/>
      <c r="AD45" s="284"/>
      <c r="AE45" s="284"/>
      <c r="AF45" s="284"/>
      <c r="AG45" s="284"/>
      <c r="AH45" s="284"/>
      <c r="AI45" s="45"/>
      <c r="AJ45" s="170" t="s">
        <v>96</v>
      </c>
      <c r="AK45" s="161" t="s">
        <v>111</v>
      </c>
      <c r="AL45" s="171" t="s">
        <v>113</v>
      </c>
      <c r="BC45">
        <v>3.3617030063573172</v>
      </c>
      <c r="BD45">
        <f>BB45/BC45</f>
        <v>0</v>
      </c>
    </row>
    <row r="46" spans="1:56" ht="15.75" thickBot="1" x14ac:dyDescent="0.3">
      <c r="A46" s="18"/>
      <c r="B46" s="19"/>
      <c r="C46" s="19">
        <v>0</v>
      </c>
      <c r="D46" s="20">
        <f>D45</f>
        <v>13.244088444132807</v>
      </c>
      <c r="E46" s="76"/>
      <c r="F46" s="85"/>
      <c r="G46" s="86"/>
      <c r="H46" s="87"/>
      <c r="I46" s="88"/>
      <c r="J46" s="283"/>
      <c r="K46"/>
      <c r="L46"/>
      <c r="M46"/>
      <c r="N46" t="s">
        <v>279</v>
      </c>
      <c r="O46" s="61">
        <f>(O42/Q43)*(O44*O45)</f>
        <v>86.733788136238104</v>
      </c>
      <c r="P46" t="s">
        <v>284</v>
      </c>
      <c r="Q46" s="283"/>
      <c r="R46"/>
      <c r="S46"/>
      <c r="T46"/>
      <c r="U46"/>
      <c r="V46" s="283"/>
      <c r="W46" s="283"/>
      <c r="X46" s="283"/>
      <c r="Y46" s="283"/>
      <c r="Z46" s="283"/>
      <c r="AA46" s="283"/>
      <c r="AB46" s="283"/>
      <c r="AC46" s="283"/>
      <c r="AD46" s="283"/>
      <c r="AE46" s="283"/>
      <c r="AF46" s="283"/>
      <c r="AG46" s="283"/>
      <c r="AH46" s="283"/>
      <c r="AJ46" s="170" t="s">
        <v>97</v>
      </c>
      <c r="AK46" s="161" t="s">
        <v>112</v>
      </c>
      <c r="AL46" s="171" t="s">
        <v>114</v>
      </c>
      <c r="AN46" s="134" t="s">
        <v>57</v>
      </c>
      <c r="AO46" s="101"/>
      <c r="AP46" s="101"/>
      <c r="BB46" s="149"/>
      <c r="BC46" s="104"/>
    </row>
    <row r="47" spans="1:56" ht="18" thickBot="1" x14ac:dyDescent="0.3">
      <c r="A47" s="21">
        <v>9.9638888888888886</v>
      </c>
      <c r="B47" s="13">
        <v>40</v>
      </c>
      <c r="C47" s="13">
        <f t="shared" si="0"/>
        <v>-40</v>
      </c>
      <c r="D47" s="16">
        <v>1247.3110277064254</v>
      </c>
      <c r="E47" s="67">
        <f>(D47+D48)/2*(C48-C47)*1000</f>
        <v>7363895.7534807287</v>
      </c>
      <c r="F47" s="89">
        <f>E47/1000000</f>
        <v>7.3638957534807288</v>
      </c>
      <c r="G47" s="96"/>
      <c r="H47" s="97"/>
      <c r="I47" s="98"/>
      <c r="J47" s="286" t="s">
        <v>294</v>
      </c>
      <c r="K47" s="289">
        <f>H54-H45</f>
        <v>13.113603000148739</v>
      </c>
      <c r="L47" s="285"/>
      <c r="M47" s="285"/>
      <c r="N47" t="s">
        <v>287</v>
      </c>
      <c r="O47" s="61">
        <v>22.4</v>
      </c>
      <c r="P47" t="s">
        <v>286</v>
      </c>
      <c r="Q47" s="283"/>
      <c r="R47"/>
      <c r="S47"/>
      <c r="T47"/>
      <c r="U47"/>
      <c r="V47" s="283"/>
      <c r="W47" s="283"/>
      <c r="X47" s="283"/>
      <c r="Y47" s="283"/>
      <c r="Z47" s="283"/>
      <c r="AA47" s="283"/>
      <c r="AB47" s="283"/>
      <c r="AC47" s="283"/>
      <c r="AD47" s="283"/>
      <c r="AE47" s="283"/>
      <c r="AF47" s="283"/>
      <c r="AG47" s="283"/>
      <c r="AH47" s="283"/>
      <c r="AJ47" s="172" t="s">
        <v>102</v>
      </c>
      <c r="AK47" s="173" t="s">
        <v>116</v>
      </c>
      <c r="AL47" s="174" t="s">
        <v>115</v>
      </c>
      <c r="AN47" s="77" t="s">
        <v>14</v>
      </c>
      <c r="AO47" s="78" t="s">
        <v>26</v>
      </c>
      <c r="AP47" s="79" t="s">
        <v>27</v>
      </c>
      <c r="AQ47" s="80" t="s">
        <v>28</v>
      </c>
      <c r="AX47" t="s">
        <v>130</v>
      </c>
      <c r="AY47" t="s">
        <v>133</v>
      </c>
      <c r="BB47" s="149"/>
      <c r="BC47" s="104"/>
    </row>
    <row r="48" spans="1:56" x14ac:dyDescent="0.25">
      <c r="A48" s="22">
        <v>9.9638888888888886</v>
      </c>
      <c r="B48">
        <v>35</v>
      </c>
      <c r="C48">
        <f t="shared" si="0"/>
        <v>-35</v>
      </c>
      <c r="D48" s="9">
        <v>1698.247273685866</v>
      </c>
      <c r="E48" s="67">
        <f t="shared" ref="E48:E54" si="13">(D48+D49)/2*(C49-C48)*1000</f>
        <v>5294418.6018580403</v>
      </c>
      <c r="F48" s="81">
        <f t="shared" ref="F48:F54" si="14">E48/1000000</f>
        <v>5.2944186018580401</v>
      </c>
      <c r="I48" s="82"/>
      <c r="J48" t="s">
        <v>277</v>
      </c>
      <c r="K48" s="290">
        <f>A47-A38</f>
        <v>2.4680555555555532</v>
      </c>
      <c r="L48" s="283"/>
      <c r="M48" s="61">
        <f>K48/24</f>
        <v>0.10283564814814805</v>
      </c>
      <c r="N48" t="s">
        <v>279</v>
      </c>
      <c r="O48" s="6">
        <f>O46/1000*O47</f>
        <v>1.9428368542517336</v>
      </c>
      <c r="P48" t="s">
        <v>285</v>
      </c>
      <c r="Q48" s="283"/>
      <c r="R48"/>
      <c r="S48"/>
      <c r="T48"/>
      <c r="U48"/>
      <c r="V48" s="283"/>
      <c r="W48" s="283"/>
      <c r="X48" s="283"/>
      <c r="Y48" s="283"/>
      <c r="Z48" s="283"/>
      <c r="AA48" s="283"/>
      <c r="AB48" s="283"/>
      <c r="AC48" s="283"/>
      <c r="AD48" s="283"/>
      <c r="AE48" s="283"/>
      <c r="AF48" s="283"/>
      <c r="AG48" s="283"/>
      <c r="AH48" s="283"/>
      <c r="AJ48" s="266" t="s">
        <v>85</v>
      </c>
      <c r="AK48" s="267"/>
      <c r="AL48" s="268"/>
      <c r="AO48" s="135">
        <f>_xlfn.T.TEST(AK2:AK25,AP3:AP24,1,3)</f>
        <v>0.19519484823422456</v>
      </c>
      <c r="AP48" s="135">
        <f>_xlfn.T.TEST(AL2:AL25,AQ3:AQ24,1,3)</f>
        <v>1.5941423064587786E-2</v>
      </c>
      <c r="AQ48" s="135">
        <f>_xlfn.T.TEST(AM2:AM25,AR3:AR24,1,3)</f>
        <v>1.5203259675470262E-2</v>
      </c>
      <c r="AX48" s="195">
        <v>0</v>
      </c>
      <c r="AY48">
        <v>54.294138335771329</v>
      </c>
      <c r="BB48" s="149"/>
    </row>
    <row r="49" spans="1:55" ht="15.75" thickBot="1" x14ac:dyDescent="0.3">
      <c r="A49" s="22">
        <v>9.9638888888888886</v>
      </c>
      <c r="B49">
        <v>30</v>
      </c>
      <c r="C49">
        <f t="shared" si="0"/>
        <v>-30</v>
      </c>
      <c r="D49" s="9">
        <v>419.52016705735014</v>
      </c>
      <c r="E49" s="67">
        <f t="shared" si="13"/>
        <v>2428833.3753887084</v>
      </c>
      <c r="F49" s="81">
        <f t="shared" si="14"/>
        <v>2.4288333753887086</v>
      </c>
      <c r="I49" s="82"/>
      <c r="J49" t="s">
        <v>279</v>
      </c>
      <c r="K49" s="61">
        <f>(K47/K48)</f>
        <v>5.3133337985971307</v>
      </c>
      <c r="L49" t="s">
        <v>301</v>
      </c>
      <c r="M49" s="283"/>
      <c r="N49"/>
      <c r="O49"/>
      <c r="P49"/>
      <c r="Q49"/>
      <c r="R49"/>
      <c r="S49"/>
      <c r="T49"/>
      <c r="U49"/>
      <c r="V49" s="283"/>
      <c r="W49" s="283"/>
      <c r="X49" s="283"/>
      <c r="Y49" s="283"/>
      <c r="Z49" s="283"/>
      <c r="AA49" s="283"/>
      <c r="AB49" s="283"/>
      <c r="AC49" s="283"/>
      <c r="AD49" s="283"/>
      <c r="AE49" s="283"/>
      <c r="AF49" s="283"/>
      <c r="AG49" s="283"/>
      <c r="AH49" s="283"/>
      <c r="AJ49" s="170" t="s">
        <v>34</v>
      </c>
      <c r="AK49" s="161" t="s">
        <v>40</v>
      </c>
      <c r="AL49" s="176" t="s">
        <v>41</v>
      </c>
      <c r="AX49" s="197">
        <v>-40</v>
      </c>
      <c r="AY49">
        <v>110.19737223785462</v>
      </c>
      <c r="BB49" s="104"/>
      <c r="BC49" s="155"/>
    </row>
    <row r="50" spans="1:55" ht="15.75" thickBot="1" x14ac:dyDescent="0.3">
      <c r="A50" s="22">
        <v>9.9638888888888886</v>
      </c>
      <c r="B50">
        <v>25</v>
      </c>
      <c r="C50">
        <f t="shared" si="0"/>
        <v>-25</v>
      </c>
      <c r="D50" s="9">
        <v>552.01318309813337</v>
      </c>
      <c r="E50" s="67">
        <f t="shared" si="13"/>
        <v>1763854.4703687895</v>
      </c>
      <c r="F50" s="81">
        <f t="shared" si="14"/>
        <v>1.7638544703687895</v>
      </c>
      <c r="I50" s="82"/>
      <c r="J50" t="s">
        <v>287</v>
      </c>
      <c r="K50" s="61">
        <v>22.4</v>
      </c>
      <c r="L50" t="s">
        <v>286</v>
      </c>
      <c r="M50" s="283"/>
      <c r="N50"/>
      <c r="O50"/>
      <c r="P50"/>
      <c r="Q50"/>
      <c r="R50"/>
      <c r="S50"/>
      <c r="T50"/>
      <c r="U50"/>
      <c r="V50" s="283"/>
      <c r="W50" s="283"/>
      <c r="X50" s="283"/>
      <c r="Y50" s="283"/>
      <c r="Z50" s="283"/>
      <c r="AA50" s="283"/>
      <c r="AB50" s="283"/>
      <c r="AC50" s="283"/>
      <c r="AD50" s="283"/>
      <c r="AE50" s="283"/>
      <c r="AF50" s="283"/>
      <c r="AG50" s="283"/>
      <c r="AH50" s="283"/>
      <c r="AJ50" s="172" t="s">
        <v>46</v>
      </c>
      <c r="AK50" s="173" t="s">
        <v>55</v>
      </c>
      <c r="AL50" s="174" t="s">
        <v>54</v>
      </c>
      <c r="AN50" s="12" t="s">
        <v>74</v>
      </c>
      <c r="AO50" s="13"/>
      <c r="AP50" s="137"/>
      <c r="AQ50" s="143" t="s">
        <v>75</v>
      </c>
      <c r="AR50" s="13"/>
      <c r="AS50" s="137"/>
      <c r="AT50" s="133" t="s">
        <v>76</v>
      </c>
      <c r="AU50" s="144"/>
      <c r="AV50" s="137"/>
      <c r="AX50" s="197">
        <v>-35</v>
      </c>
      <c r="AY50">
        <v>73.176051172663861</v>
      </c>
      <c r="BB50" s="104"/>
      <c r="BC50" s="149"/>
    </row>
    <row r="51" spans="1:55" x14ac:dyDescent="0.25">
      <c r="A51" s="22">
        <v>9.9638888888888886</v>
      </c>
      <c r="B51">
        <v>20</v>
      </c>
      <c r="C51">
        <f t="shared" si="0"/>
        <v>-20</v>
      </c>
      <c r="D51" s="9">
        <v>153.52860504938232</v>
      </c>
      <c r="E51" s="67">
        <f t="shared" si="13"/>
        <v>651040.86309965211</v>
      </c>
      <c r="F51" s="81">
        <f t="shared" si="14"/>
        <v>0.65104086309965215</v>
      </c>
      <c r="I51" s="82"/>
      <c r="J51" t="s">
        <v>279</v>
      </c>
      <c r="K51" s="6">
        <f>K49/1000*(K50*4)</f>
        <v>0.47607470835430293</v>
      </c>
      <c r="L51" t="s">
        <v>285</v>
      </c>
      <c r="M51" s="283"/>
      <c r="N51"/>
      <c r="O51"/>
      <c r="P51"/>
      <c r="Q51"/>
      <c r="R51"/>
      <c r="S51"/>
      <c r="T51"/>
      <c r="U51"/>
      <c r="V51" s="283"/>
      <c r="W51" s="283"/>
      <c r="X51" s="283"/>
      <c r="Y51" s="283"/>
      <c r="Z51" s="283"/>
      <c r="AA51" s="283"/>
      <c r="AB51" s="283"/>
      <c r="AC51" s="283"/>
      <c r="AD51" s="283"/>
      <c r="AE51" s="283"/>
      <c r="AF51" s="283"/>
      <c r="AG51" s="283"/>
      <c r="AH51" s="283"/>
      <c r="AJ51" s="185"/>
      <c r="AK51" s="175"/>
      <c r="AL51" s="186"/>
      <c r="AN51" s="17" t="s">
        <v>70</v>
      </c>
      <c r="AP51" s="138"/>
      <c r="AQ51" s="17" t="s">
        <v>70</v>
      </c>
      <c r="AS51" s="138"/>
      <c r="AT51" s="17" t="s">
        <v>70</v>
      </c>
      <c r="AV51" s="138"/>
      <c r="AX51" s="197">
        <v>-30</v>
      </c>
      <c r="AY51">
        <v>59.804818239362113</v>
      </c>
      <c r="BC51" s="149"/>
    </row>
    <row r="52" spans="1:55" ht="15.75" thickBot="1" x14ac:dyDescent="0.3">
      <c r="A52" s="22">
        <v>9.9638888888888886</v>
      </c>
      <c r="B52">
        <v>15</v>
      </c>
      <c r="C52">
        <f t="shared" si="0"/>
        <v>-15</v>
      </c>
      <c r="D52" s="9">
        <v>106.88774019047851</v>
      </c>
      <c r="E52" s="67">
        <f t="shared" si="13"/>
        <v>321666.88023037097</v>
      </c>
      <c r="F52" s="81">
        <f t="shared" si="14"/>
        <v>0.32166688023037099</v>
      </c>
      <c r="I52" s="82"/>
      <c r="J52" s="283"/>
      <c r="K52"/>
      <c r="L52"/>
      <c r="M52"/>
      <c r="N52"/>
      <c r="O52"/>
      <c r="P52"/>
      <c r="Q52"/>
      <c r="R52"/>
      <c r="S52"/>
      <c r="T52"/>
      <c r="U52"/>
      <c r="V52" s="283"/>
      <c r="W52" s="283"/>
      <c r="X52" s="283"/>
      <c r="Y52" s="283"/>
      <c r="Z52" s="283"/>
      <c r="AA52" s="283"/>
      <c r="AB52" s="283"/>
      <c r="AC52" s="283"/>
      <c r="AD52" s="283"/>
      <c r="AE52" s="283"/>
      <c r="AF52" s="283"/>
      <c r="AG52" s="283"/>
      <c r="AH52" s="283"/>
      <c r="AJ52" s="275" t="s">
        <v>120</v>
      </c>
      <c r="AK52" s="276"/>
      <c r="AL52" s="277"/>
      <c r="AN52" s="17"/>
      <c r="AP52" s="138"/>
      <c r="AQ52" s="17"/>
      <c r="AS52" s="138"/>
      <c r="AT52" s="17"/>
      <c r="AV52" s="138"/>
      <c r="AX52" s="197">
        <v>-25</v>
      </c>
      <c r="AY52">
        <v>51.663089030333737</v>
      </c>
      <c r="BB52" s="149"/>
      <c r="BC52" s="104"/>
    </row>
    <row r="53" spans="1:55" ht="15.75" thickBot="1" x14ac:dyDescent="0.3">
      <c r="A53" s="22">
        <v>9.9638888888888886</v>
      </c>
      <c r="B53">
        <v>10</v>
      </c>
      <c r="C53">
        <f t="shared" si="0"/>
        <v>-10</v>
      </c>
      <c r="D53" s="9">
        <v>21.779011901669882</v>
      </c>
      <c r="E53" s="67">
        <f t="shared" si="13"/>
        <v>203051.33303291886</v>
      </c>
      <c r="F53" s="81">
        <f t="shared" si="14"/>
        <v>0.20305133303291886</v>
      </c>
      <c r="I53" s="82"/>
      <c r="J53" s="283"/>
      <c r="K53"/>
      <c r="L53"/>
      <c r="M53"/>
      <c r="N53"/>
      <c r="O53"/>
      <c r="P53"/>
      <c r="Q53"/>
      <c r="R53"/>
      <c r="S53"/>
      <c r="T53"/>
      <c r="U53"/>
      <c r="V53" s="283"/>
      <c r="W53" s="283"/>
      <c r="X53" s="283"/>
      <c r="Y53" s="283"/>
      <c r="Z53" s="283"/>
      <c r="AA53" s="283"/>
      <c r="AB53" s="283"/>
      <c r="AC53" s="283"/>
      <c r="AD53" s="283"/>
      <c r="AE53" s="283"/>
      <c r="AF53" s="283"/>
      <c r="AG53" s="283"/>
      <c r="AH53" s="283"/>
      <c r="AJ53" s="269" t="s">
        <v>93</v>
      </c>
      <c r="AK53" s="270"/>
      <c r="AL53" s="271"/>
      <c r="AN53" s="139"/>
      <c r="AO53" s="136" t="s">
        <v>58</v>
      </c>
      <c r="AP53" s="140" t="s">
        <v>59</v>
      </c>
      <c r="AQ53" s="139"/>
      <c r="AR53" s="136" t="s">
        <v>58</v>
      </c>
      <c r="AS53" s="140" t="s">
        <v>59</v>
      </c>
      <c r="AT53" s="139"/>
      <c r="AU53" s="136" t="s">
        <v>58</v>
      </c>
      <c r="AV53" s="140" t="s">
        <v>59</v>
      </c>
      <c r="AX53" s="197">
        <v>-20</v>
      </c>
      <c r="AY53">
        <v>22.376992013067447</v>
      </c>
      <c r="BB53" s="149"/>
      <c r="BC53" s="104"/>
    </row>
    <row r="54" spans="1:55" x14ac:dyDescent="0.25">
      <c r="A54" s="22">
        <v>9.9638888888888886</v>
      </c>
      <c r="B54">
        <v>2</v>
      </c>
      <c r="C54">
        <f t="shared" si="0"/>
        <v>-2</v>
      </c>
      <c r="D54" s="9">
        <v>28.983821356559829</v>
      </c>
      <c r="E54" s="67">
        <f t="shared" si="13"/>
        <v>57967.642713119661</v>
      </c>
      <c r="F54" s="81">
        <f t="shared" si="14"/>
        <v>5.796764271311966E-2</v>
      </c>
      <c r="G54" s="63">
        <f>(SUM(F50:F54))</f>
        <v>2.9975811894448512</v>
      </c>
      <c r="H54" s="71">
        <f>(SUM(F47:F49))</f>
        <v>15.087147730727477</v>
      </c>
      <c r="I54" s="83">
        <f>(SUM(F47:F54))</f>
        <v>18.084728920172324</v>
      </c>
      <c r="J54" s="284"/>
      <c r="K54"/>
      <c r="L54"/>
      <c r="M54"/>
      <c r="N54"/>
      <c r="O54"/>
      <c r="P54"/>
      <c r="Q54"/>
      <c r="R54"/>
      <c r="S54"/>
      <c r="T54"/>
      <c r="U54"/>
      <c r="V54" s="284"/>
      <c r="W54" s="284"/>
      <c r="X54" s="284"/>
      <c r="Y54" s="284"/>
      <c r="Z54" s="284"/>
      <c r="AA54" s="284"/>
      <c r="AB54" s="284"/>
      <c r="AC54" s="284"/>
      <c r="AD54" s="284"/>
      <c r="AE54" s="284"/>
      <c r="AF54" s="284"/>
      <c r="AG54" s="284"/>
      <c r="AH54" s="284"/>
      <c r="AI54" s="45"/>
      <c r="AJ54" s="177" t="s">
        <v>35</v>
      </c>
      <c r="AK54" s="178" t="s">
        <v>91</v>
      </c>
      <c r="AL54" s="179" t="s">
        <v>94</v>
      </c>
      <c r="AN54" s="17" t="s">
        <v>60</v>
      </c>
      <c r="AO54">
        <v>1.2922800048791887</v>
      </c>
      <c r="AP54" s="138">
        <v>0.76245668944676903</v>
      </c>
      <c r="AQ54" s="17" t="s">
        <v>60</v>
      </c>
      <c r="AR54">
        <v>3.5798251005687849</v>
      </c>
      <c r="AS54" s="138">
        <v>1.5046845112656193</v>
      </c>
      <c r="AT54" s="17" t="s">
        <v>60</v>
      </c>
      <c r="AU54">
        <v>4.8721051054479743</v>
      </c>
      <c r="AV54" s="138">
        <v>2.2671412007123886</v>
      </c>
      <c r="AX54" s="197">
        <v>-15</v>
      </c>
      <c r="AY54">
        <v>55.570667490594502</v>
      </c>
      <c r="BB54" s="149"/>
    </row>
    <row r="55" spans="1:55" ht="15.75" thickBot="1" x14ac:dyDescent="0.3">
      <c r="A55" s="23"/>
      <c r="B55" s="19"/>
      <c r="C55" s="19">
        <v>0</v>
      </c>
      <c r="D55" s="20">
        <f>D54</f>
        <v>28.983821356559829</v>
      </c>
      <c r="E55" s="76"/>
      <c r="F55" s="85"/>
      <c r="G55" s="86"/>
      <c r="H55" s="87"/>
      <c r="I55" s="88"/>
      <c r="J55" s="283"/>
      <c r="K55"/>
      <c r="L55"/>
      <c r="M55"/>
      <c r="N55"/>
      <c r="O55"/>
      <c r="P55"/>
      <c r="Q55"/>
      <c r="R55"/>
      <c r="S55"/>
      <c r="T55"/>
      <c r="U55"/>
      <c r="V55" s="283"/>
      <c r="W55" s="283"/>
      <c r="X55" s="283"/>
      <c r="Y55" s="283"/>
      <c r="Z55" s="283"/>
      <c r="AA55" s="283"/>
      <c r="AB55" s="283"/>
      <c r="AC55" s="283"/>
      <c r="AD55" s="283"/>
      <c r="AE55" s="283"/>
      <c r="AF55" s="283"/>
      <c r="AG55" s="283"/>
      <c r="AH55" s="283"/>
      <c r="AJ55" s="170" t="s">
        <v>37</v>
      </c>
      <c r="AK55" s="161" t="s">
        <v>90</v>
      </c>
      <c r="AL55" s="171" t="s">
        <v>95</v>
      </c>
      <c r="AN55" s="17" t="s">
        <v>61</v>
      </c>
      <c r="AO55">
        <v>1.195500565618125</v>
      </c>
      <c r="AP55" s="138">
        <v>0.79890790151347246</v>
      </c>
      <c r="AQ55" s="17" t="s">
        <v>61</v>
      </c>
      <c r="AR55">
        <v>22.599125358080411</v>
      </c>
      <c r="AS55" s="138">
        <v>2.5283716138289285</v>
      </c>
      <c r="AT55" s="17" t="s">
        <v>61</v>
      </c>
      <c r="AU55">
        <v>25.858237143149751</v>
      </c>
      <c r="AV55" s="138">
        <v>4.7204486872606441</v>
      </c>
      <c r="AX55" s="197">
        <v>-10</v>
      </c>
      <c r="AY55">
        <v>40.853515952095862</v>
      </c>
      <c r="BB55" s="104"/>
      <c r="BC55" s="149"/>
    </row>
    <row r="56" spans="1:55" x14ac:dyDescent="0.25">
      <c r="A56" s="21">
        <v>11.924722222222218</v>
      </c>
      <c r="B56" s="13">
        <v>40</v>
      </c>
      <c r="C56" s="13">
        <f t="shared" si="0"/>
        <v>-40</v>
      </c>
      <c r="D56" s="16">
        <v>756.02398019032023</v>
      </c>
      <c r="E56" s="67">
        <f>(D56+D57)/2*(C57-C56)*1000</f>
        <v>3074368.7439434421</v>
      </c>
      <c r="F56" s="89">
        <f>E56/1000000</f>
        <v>3.0743687439434422</v>
      </c>
      <c r="G56" s="96"/>
      <c r="H56" s="97"/>
      <c r="I56" s="98"/>
      <c r="J56" s="283"/>
      <c r="K56"/>
      <c r="L56"/>
      <c r="M56"/>
      <c r="N56"/>
      <c r="O56"/>
      <c r="P56"/>
      <c r="Q56"/>
      <c r="R56"/>
      <c r="S56"/>
      <c r="T56"/>
      <c r="U56"/>
      <c r="V56" s="283"/>
      <c r="W56" s="283"/>
      <c r="X56" s="283"/>
      <c r="Y56" s="283"/>
      <c r="Z56" s="283"/>
      <c r="AA56" s="283"/>
      <c r="AB56" s="283"/>
      <c r="AC56" s="283"/>
      <c r="AD56" s="283"/>
      <c r="AE56" s="283"/>
      <c r="AF56" s="283"/>
      <c r="AG56" s="283"/>
      <c r="AH56" s="283"/>
      <c r="AJ56" s="170" t="s">
        <v>36</v>
      </c>
      <c r="AK56" s="161" t="s">
        <v>89</v>
      </c>
      <c r="AL56" s="176" t="s">
        <v>47</v>
      </c>
      <c r="AN56" s="17" t="s">
        <v>62</v>
      </c>
      <c r="AO56">
        <v>24</v>
      </c>
      <c r="AP56" s="138">
        <v>22</v>
      </c>
      <c r="AQ56" s="17" t="s">
        <v>62</v>
      </c>
      <c r="AR56">
        <v>24</v>
      </c>
      <c r="AS56" s="138">
        <v>22</v>
      </c>
      <c r="AT56" s="17" t="s">
        <v>62</v>
      </c>
      <c r="AU56">
        <v>24</v>
      </c>
      <c r="AV56" s="138">
        <v>22</v>
      </c>
      <c r="AX56" s="197">
        <v>-2</v>
      </c>
      <c r="AY56">
        <v>20.710600550198492</v>
      </c>
      <c r="BB56" s="104"/>
      <c r="BC56" s="149"/>
    </row>
    <row r="57" spans="1:55" x14ac:dyDescent="0.25">
      <c r="A57" s="22">
        <v>11.924722222222218</v>
      </c>
      <c r="B57">
        <v>35</v>
      </c>
      <c r="C57">
        <f t="shared" si="0"/>
        <v>-35</v>
      </c>
      <c r="D57" s="9">
        <v>473.72351738705669</v>
      </c>
      <c r="E57" s="67">
        <f t="shared" ref="E57:E63" si="15">(D57+D58)/2*(C58-C57)*1000</f>
        <v>1325855.353079482</v>
      </c>
      <c r="F57" s="81">
        <f t="shared" ref="F57:F63" si="16">E57/1000000</f>
        <v>1.3258553530794819</v>
      </c>
      <c r="I57" s="82"/>
      <c r="J57" s="283"/>
      <c r="K57"/>
      <c r="L57"/>
      <c r="M57"/>
      <c r="N57"/>
      <c r="O57"/>
      <c r="P57"/>
      <c r="Q57"/>
      <c r="R57"/>
      <c r="S57"/>
      <c r="T57"/>
      <c r="U57"/>
      <c r="V57" s="283"/>
      <c r="W57" s="283"/>
      <c r="X57" s="283"/>
      <c r="Y57" s="283"/>
      <c r="Z57" s="283"/>
      <c r="AA57" s="283"/>
      <c r="AB57" s="283"/>
      <c r="AC57" s="283"/>
      <c r="AD57" s="283"/>
      <c r="AE57" s="283"/>
      <c r="AF57" s="283"/>
      <c r="AG57" s="283"/>
      <c r="AH57" s="283"/>
      <c r="AJ57" s="170" t="s">
        <v>123</v>
      </c>
      <c r="AK57" s="161" t="s">
        <v>125</v>
      </c>
      <c r="AL57" s="176" t="s">
        <v>126</v>
      </c>
      <c r="AN57" s="17" t="s">
        <v>63</v>
      </c>
      <c r="AO57">
        <v>0</v>
      </c>
      <c r="AP57" s="138"/>
      <c r="AQ57" s="17" t="s">
        <v>63</v>
      </c>
      <c r="AR57">
        <v>0</v>
      </c>
      <c r="AS57" s="138"/>
      <c r="AT57" s="17" t="s">
        <v>63</v>
      </c>
      <c r="AU57">
        <v>0</v>
      </c>
      <c r="AV57" s="138"/>
      <c r="AX57" s="195">
        <v>2.2088888888888887</v>
      </c>
      <c r="AY57">
        <v>273.83305010400602</v>
      </c>
      <c r="BC57" s="149"/>
    </row>
    <row r="58" spans="1:55" ht="15.75" thickBot="1" x14ac:dyDescent="0.3">
      <c r="A58" s="22">
        <v>11.924722222222218</v>
      </c>
      <c r="B58">
        <v>30</v>
      </c>
      <c r="C58">
        <f t="shared" si="0"/>
        <v>-30</v>
      </c>
      <c r="D58" s="9">
        <v>56.618623844736035</v>
      </c>
      <c r="E58" s="67">
        <f t="shared" si="15"/>
        <v>230859.91875211659</v>
      </c>
      <c r="F58" s="81">
        <f t="shared" si="16"/>
        <v>0.23085991875211659</v>
      </c>
      <c r="I58" s="82"/>
      <c r="J58" s="283"/>
      <c r="K58"/>
      <c r="L58"/>
      <c r="M58"/>
      <c r="N58"/>
      <c r="O58"/>
      <c r="P58"/>
      <c r="Q58"/>
      <c r="R58"/>
      <c r="S58"/>
      <c r="T58"/>
      <c r="U58"/>
      <c r="V58" s="283"/>
      <c r="W58" s="283"/>
      <c r="X58" s="283"/>
      <c r="Y58" s="283"/>
      <c r="Z58" s="283"/>
      <c r="AA58" s="283"/>
      <c r="AB58" s="283"/>
      <c r="AC58" s="283"/>
      <c r="AD58" s="283"/>
      <c r="AE58" s="283"/>
      <c r="AF58" s="283"/>
      <c r="AG58" s="283"/>
      <c r="AH58" s="283"/>
      <c r="AJ58" s="172" t="s">
        <v>124</v>
      </c>
      <c r="AK58" s="173" t="s">
        <v>92</v>
      </c>
      <c r="AL58" s="174" t="s">
        <v>88</v>
      </c>
      <c r="AN58" s="17" t="s">
        <v>64</v>
      </c>
      <c r="AO58">
        <v>43</v>
      </c>
      <c r="AP58" s="138"/>
      <c r="AQ58" s="17" t="s">
        <v>64</v>
      </c>
      <c r="AR58">
        <v>28</v>
      </c>
      <c r="AS58" s="138"/>
      <c r="AT58" s="17" t="s">
        <v>64</v>
      </c>
      <c r="AU58">
        <v>32</v>
      </c>
      <c r="AV58" s="138"/>
      <c r="AX58" s="197">
        <v>-40</v>
      </c>
      <c r="AY58">
        <v>838.1682839978929</v>
      </c>
      <c r="BB58" s="149"/>
      <c r="BC58" s="104"/>
    </row>
    <row r="59" spans="1:55" ht="15.75" thickBot="1" x14ac:dyDescent="0.3">
      <c r="A59" s="22">
        <v>11.924722222222218</v>
      </c>
      <c r="B59">
        <v>25</v>
      </c>
      <c r="C59">
        <f t="shared" si="0"/>
        <v>-25</v>
      </c>
      <c r="D59" s="9">
        <v>35.725343656110596</v>
      </c>
      <c r="E59" s="67">
        <f t="shared" si="15"/>
        <v>108829.51590076032</v>
      </c>
      <c r="F59" s="81">
        <f t="shared" si="16"/>
        <v>0.10882951590076032</v>
      </c>
      <c r="I59" s="82"/>
      <c r="J59" s="283"/>
      <c r="K59"/>
      <c r="L59"/>
      <c r="M59"/>
      <c r="N59"/>
      <c r="O59"/>
      <c r="P59"/>
      <c r="Q59"/>
      <c r="R59"/>
      <c r="S59"/>
      <c r="T59"/>
      <c r="U59"/>
      <c r="V59" s="283"/>
      <c r="W59" s="283"/>
      <c r="X59" s="283"/>
      <c r="Y59" s="283"/>
      <c r="Z59" s="283"/>
      <c r="AA59" s="283"/>
      <c r="AB59" s="283"/>
      <c r="AC59" s="283"/>
      <c r="AD59" s="283"/>
      <c r="AE59" s="283"/>
      <c r="AF59" s="283"/>
      <c r="AG59" s="283"/>
      <c r="AH59" s="283"/>
      <c r="AJ59" s="272" t="s">
        <v>86</v>
      </c>
      <c r="AK59" s="273"/>
      <c r="AL59" s="274"/>
      <c r="AN59" s="17" t="s">
        <v>65</v>
      </c>
      <c r="AO59">
        <v>1.8053550222539536</v>
      </c>
      <c r="AP59" s="138"/>
      <c r="AQ59" s="17" t="s">
        <v>65</v>
      </c>
      <c r="AR59">
        <v>2.0188368464692128</v>
      </c>
      <c r="AS59" s="138"/>
      <c r="AT59" s="17" t="s">
        <v>65</v>
      </c>
      <c r="AU59">
        <v>2.2917736985311583</v>
      </c>
      <c r="AV59" s="138"/>
      <c r="AX59" s="197">
        <v>-35</v>
      </c>
      <c r="AY59">
        <v>491.44529573268022</v>
      </c>
      <c r="BB59" s="149"/>
      <c r="BC59" s="104"/>
    </row>
    <row r="60" spans="1:55" x14ac:dyDescent="0.25">
      <c r="A60" s="22">
        <v>11.924722222222218</v>
      </c>
      <c r="B60">
        <v>20</v>
      </c>
      <c r="C60">
        <f t="shared" si="0"/>
        <v>-20</v>
      </c>
      <c r="D60" s="9">
        <v>7.8064627041935317</v>
      </c>
      <c r="E60" s="67">
        <f t="shared" si="15"/>
        <v>83809.633767285311</v>
      </c>
      <c r="F60" s="81">
        <f t="shared" si="16"/>
        <v>8.3809633767285313E-2</v>
      </c>
      <c r="I60" s="82"/>
      <c r="J60" s="283"/>
      <c r="K60"/>
      <c r="L60"/>
      <c r="M60"/>
      <c r="N60"/>
      <c r="O60"/>
      <c r="P60"/>
      <c r="Q60"/>
      <c r="R60"/>
      <c r="S60"/>
      <c r="T60"/>
      <c r="U60"/>
      <c r="V60" s="283"/>
      <c r="W60" s="283"/>
      <c r="X60" s="283"/>
      <c r="Y60" s="283"/>
      <c r="Z60" s="283"/>
      <c r="AA60" s="283"/>
      <c r="AB60" s="283"/>
      <c r="AC60" s="283"/>
      <c r="AD60" s="283"/>
      <c r="AE60" s="283"/>
      <c r="AF60" s="283"/>
      <c r="AG60" s="283"/>
      <c r="AH60" s="283"/>
      <c r="AJ60" s="177" t="s">
        <v>35</v>
      </c>
      <c r="AK60" s="178" t="s">
        <v>48</v>
      </c>
      <c r="AL60" s="179" t="s">
        <v>51</v>
      </c>
      <c r="AN60" s="17" t="s">
        <v>66</v>
      </c>
      <c r="AO60" s="145">
        <v>3.90118401848649E-2</v>
      </c>
      <c r="AP60" s="138"/>
      <c r="AQ60" s="17" t="s">
        <v>66</v>
      </c>
      <c r="AR60" s="145">
        <v>2.6586413741366482E-2</v>
      </c>
      <c r="AS60" s="138"/>
      <c r="AT60" s="17" t="s">
        <v>66</v>
      </c>
      <c r="AU60" s="145">
        <v>1.4322667935584519E-2</v>
      </c>
      <c r="AV60" s="138"/>
      <c r="AX60" s="197">
        <v>-30</v>
      </c>
      <c r="AY60">
        <v>430.309992807029</v>
      </c>
      <c r="BB60" s="149"/>
    </row>
    <row r="61" spans="1:55" x14ac:dyDescent="0.25">
      <c r="A61" s="22">
        <v>11.924722222222218</v>
      </c>
      <c r="B61">
        <v>15</v>
      </c>
      <c r="C61">
        <f t="shared" si="0"/>
        <v>-15</v>
      </c>
      <c r="D61" s="9">
        <v>25.717390802720587</v>
      </c>
      <c r="E61" s="67">
        <f t="shared" si="15"/>
        <v>146319.95396402184</v>
      </c>
      <c r="F61" s="81">
        <f t="shared" si="16"/>
        <v>0.14631995396402184</v>
      </c>
      <c r="I61" s="82"/>
      <c r="J61" s="283"/>
      <c r="K61"/>
      <c r="L61"/>
      <c r="M61"/>
      <c r="N61"/>
      <c r="O61"/>
      <c r="P61"/>
      <c r="Q61"/>
      <c r="R61"/>
      <c r="S61"/>
      <c r="T61"/>
      <c r="U61"/>
      <c r="V61" s="283"/>
      <c r="W61" s="283"/>
      <c r="X61" s="283"/>
      <c r="Y61" s="283"/>
      <c r="Z61" s="283"/>
      <c r="AA61" s="283"/>
      <c r="AB61" s="283"/>
      <c r="AC61" s="283"/>
      <c r="AD61" s="283"/>
      <c r="AE61" s="283"/>
      <c r="AF61" s="283"/>
      <c r="AG61" s="283"/>
      <c r="AH61" s="283"/>
      <c r="AJ61" s="170" t="s">
        <v>37</v>
      </c>
      <c r="AK61" s="161" t="s">
        <v>49</v>
      </c>
      <c r="AL61" s="171" t="s">
        <v>52</v>
      </c>
      <c r="AN61" s="17" t="s">
        <v>67</v>
      </c>
      <c r="AO61">
        <v>1.6810707032025196</v>
      </c>
      <c r="AP61" s="138"/>
      <c r="AQ61" s="17" t="s">
        <v>67</v>
      </c>
      <c r="AR61">
        <v>1.7011309342659326</v>
      </c>
      <c r="AS61" s="138"/>
      <c r="AT61" s="17" t="s">
        <v>67</v>
      </c>
      <c r="AU61">
        <v>1.6938887483837093</v>
      </c>
      <c r="AV61" s="138"/>
      <c r="AX61" s="197">
        <v>-25</v>
      </c>
      <c r="AY61">
        <v>231.86912181642396</v>
      </c>
      <c r="BB61" s="104"/>
      <c r="BC61" s="149"/>
    </row>
    <row r="62" spans="1:55" x14ac:dyDescent="0.25">
      <c r="A62" s="22">
        <v>11.924722222222218</v>
      </c>
      <c r="B62">
        <v>10</v>
      </c>
      <c r="C62">
        <f t="shared" si="0"/>
        <v>-10</v>
      </c>
      <c r="D62" s="9">
        <v>32.810590782888148</v>
      </c>
      <c r="E62" s="67">
        <f t="shared" si="15"/>
        <v>243701.17517305151</v>
      </c>
      <c r="F62" s="81">
        <f t="shared" si="16"/>
        <v>0.24370117517305151</v>
      </c>
      <c r="I62" s="82"/>
      <c r="J62" s="283"/>
      <c r="K62"/>
      <c r="L62"/>
      <c r="M62"/>
      <c r="N62"/>
      <c r="O62"/>
      <c r="P62"/>
      <c r="Q62"/>
      <c r="R62"/>
      <c r="S62"/>
      <c r="T62"/>
      <c r="U62"/>
      <c r="V62" s="283"/>
      <c r="W62" s="283"/>
      <c r="X62" s="283"/>
      <c r="Y62" s="283"/>
      <c r="Z62" s="283"/>
      <c r="AA62" s="283"/>
      <c r="AB62" s="283"/>
      <c r="AC62" s="283"/>
      <c r="AD62" s="283"/>
      <c r="AE62" s="283"/>
      <c r="AF62" s="283"/>
      <c r="AG62" s="283"/>
      <c r="AH62" s="283"/>
      <c r="AJ62" s="170" t="s">
        <v>36</v>
      </c>
      <c r="AK62" s="161" t="s">
        <v>50</v>
      </c>
      <c r="AL62" s="176" t="s">
        <v>53</v>
      </c>
      <c r="AN62" s="17" t="s">
        <v>68</v>
      </c>
      <c r="AO62">
        <v>7.8023680369729703E-2</v>
      </c>
      <c r="AP62" s="138"/>
      <c r="AQ62" s="17" t="s">
        <v>68</v>
      </c>
      <c r="AR62">
        <v>5.3172827482732964E-2</v>
      </c>
      <c r="AS62" s="138"/>
      <c r="AT62" s="17" t="s">
        <v>68</v>
      </c>
      <c r="AU62">
        <v>2.8645335871169037E-2</v>
      </c>
      <c r="AV62" s="138"/>
      <c r="AX62" s="197">
        <v>-20</v>
      </c>
      <c r="AY62">
        <v>83.974470043132072</v>
      </c>
    </row>
    <row r="63" spans="1:55" ht="15.75" thickBot="1" x14ac:dyDescent="0.3">
      <c r="A63" s="22">
        <v>11.924722222222218</v>
      </c>
      <c r="B63">
        <v>2</v>
      </c>
      <c r="C63">
        <f t="shared" si="0"/>
        <v>-2</v>
      </c>
      <c r="D63" s="9">
        <v>28.114703010374726</v>
      </c>
      <c r="E63" s="67">
        <f t="shared" si="15"/>
        <v>56229.406020749448</v>
      </c>
      <c r="F63" s="81">
        <f t="shared" si="16"/>
        <v>5.6229406020749446E-2</v>
      </c>
      <c r="G63" s="63">
        <f>(SUM(F59:F63))</f>
        <v>0.63888968482586839</v>
      </c>
      <c r="H63" s="71">
        <f>(SUM(F56:F58))</f>
        <v>4.6310840157750413</v>
      </c>
      <c r="I63" s="83">
        <f>(SUM(F56:F63))</f>
        <v>5.26997370060091</v>
      </c>
      <c r="J63" s="284"/>
      <c r="K63"/>
      <c r="L63"/>
      <c r="M63"/>
      <c r="N63"/>
      <c r="O63"/>
      <c r="P63"/>
      <c r="Q63"/>
      <c r="R63"/>
      <c r="S63"/>
      <c r="T63"/>
      <c r="U63"/>
      <c r="V63" s="284"/>
      <c r="W63" s="284"/>
      <c r="X63" s="284"/>
      <c r="Y63" s="284"/>
      <c r="Z63" s="284"/>
      <c r="AA63" s="284"/>
      <c r="AB63" s="284"/>
      <c r="AC63" s="284"/>
      <c r="AD63" s="284"/>
      <c r="AE63" s="284"/>
      <c r="AF63" s="284"/>
      <c r="AG63" s="284"/>
      <c r="AH63" s="284"/>
      <c r="AI63" s="45"/>
      <c r="AJ63" s="170" t="s">
        <v>123</v>
      </c>
      <c r="AK63" s="161" t="s">
        <v>127</v>
      </c>
      <c r="AL63" s="176" t="s">
        <v>128</v>
      </c>
      <c r="AN63" s="18" t="s">
        <v>69</v>
      </c>
      <c r="AO63" s="19">
        <v>2.0166921992278248</v>
      </c>
      <c r="AP63" s="141"/>
      <c r="AQ63" s="18" t="s">
        <v>69</v>
      </c>
      <c r="AR63" s="19">
        <v>2.0484071417952445</v>
      </c>
      <c r="AS63" s="141"/>
      <c r="AT63" s="18" t="s">
        <v>69</v>
      </c>
      <c r="AU63" s="19">
        <v>2.0369333434601011</v>
      </c>
      <c r="AV63" s="141"/>
      <c r="AX63" s="197">
        <v>-15</v>
      </c>
      <c r="AY63">
        <v>19.509484454929776</v>
      </c>
    </row>
    <row r="64" spans="1:55" ht="15.75" thickBot="1" x14ac:dyDescent="0.3">
      <c r="A64" s="23"/>
      <c r="B64" s="19"/>
      <c r="C64" s="19">
        <v>0</v>
      </c>
      <c r="D64" s="20">
        <f>D63</f>
        <v>28.114703010374726</v>
      </c>
      <c r="E64" s="76"/>
      <c r="F64" s="85"/>
      <c r="K64"/>
      <c r="L64"/>
      <c r="M64"/>
      <c r="N64"/>
      <c r="O64"/>
      <c r="P64"/>
      <c r="Q64"/>
      <c r="R64"/>
      <c r="S64"/>
      <c r="T64"/>
      <c r="U64"/>
      <c r="AJ64" s="172" t="s">
        <v>124</v>
      </c>
      <c r="AK64" s="173" t="s">
        <v>129</v>
      </c>
      <c r="AL64" s="174" t="s">
        <v>122</v>
      </c>
      <c r="AX64" s="197">
        <v>-10</v>
      </c>
      <c r="AY64">
        <v>81.911649274516094</v>
      </c>
    </row>
    <row r="65" spans="1:51" ht="15.75" thickBot="1" x14ac:dyDescent="0.3">
      <c r="A65" s="21">
        <v>13.928333333333335</v>
      </c>
      <c r="B65" s="13">
        <v>40</v>
      </c>
      <c r="C65" s="13">
        <f t="shared" si="0"/>
        <v>-40</v>
      </c>
      <c r="D65" s="16">
        <v>139.76930004153255</v>
      </c>
      <c r="E65" s="67">
        <f>(D65+D66)/2*(C66-C65)*1000</f>
        <v>626024.01383233792</v>
      </c>
      <c r="F65" s="89">
        <f>E65/1000000</f>
        <v>0.62602401383233797</v>
      </c>
      <c r="G65" s="96"/>
      <c r="H65" s="97"/>
      <c r="I65" s="98"/>
      <c r="J65" s="283"/>
      <c r="K65"/>
      <c r="L65"/>
      <c r="M65"/>
      <c r="N65"/>
      <c r="O65"/>
      <c r="P65"/>
      <c r="Q65"/>
      <c r="R65"/>
      <c r="S65"/>
      <c r="T65"/>
      <c r="U65"/>
      <c r="V65" s="283"/>
      <c r="W65" s="283"/>
      <c r="X65" s="283"/>
      <c r="Y65" s="283"/>
      <c r="Z65" s="283"/>
      <c r="AA65" s="283"/>
      <c r="AB65" s="283"/>
      <c r="AC65" s="283"/>
      <c r="AD65" s="283"/>
      <c r="AE65" s="283"/>
      <c r="AF65" s="283"/>
      <c r="AG65" s="283"/>
      <c r="AH65" s="283"/>
      <c r="AX65" s="197">
        <v>-2</v>
      </c>
      <c r="AY65">
        <v>13.476102705444287</v>
      </c>
    </row>
    <row r="66" spans="1:51" ht="15.75" thickBot="1" x14ac:dyDescent="0.3">
      <c r="A66" s="22">
        <v>13.928333333333335</v>
      </c>
      <c r="B66">
        <v>35</v>
      </c>
      <c r="C66">
        <f t="shared" si="0"/>
        <v>-35</v>
      </c>
      <c r="D66" s="9">
        <v>110.64030549140263</v>
      </c>
      <c r="E66" s="67">
        <f t="shared" ref="E66:E72" si="17">(D66+D67)/2*(C67-C66)*1000</f>
        <v>467039.14776538312</v>
      </c>
      <c r="F66" s="81">
        <f t="shared" ref="F66:F72" si="18">E66/1000000</f>
        <v>0.46703914776538313</v>
      </c>
      <c r="I66" s="82"/>
      <c r="J66" s="283"/>
      <c r="K66"/>
      <c r="L66"/>
      <c r="M66"/>
      <c r="N66"/>
      <c r="O66"/>
      <c r="P66"/>
      <c r="Q66"/>
      <c r="R66"/>
      <c r="S66"/>
      <c r="T66"/>
      <c r="U66"/>
      <c r="V66" s="283"/>
      <c r="W66" s="283"/>
      <c r="X66" s="283"/>
      <c r="Y66" s="283"/>
      <c r="Z66" s="283"/>
      <c r="AA66" s="283"/>
      <c r="AB66" s="283"/>
      <c r="AC66" s="283"/>
      <c r="AD66" s="283"/>
      <c r="AE66" s="283"/>
      <c r="AF66" s="283"/>
      <c r="AG66" s="283"/>
      <c r="AH66" s="283"/>
      <c r="AJ66" s="166"/>
      <c r="AK66" s="167"/>
      <c r="AL66" s="168"/>
      <c r="AM66">
        <v>25.135058383803614</v>
      </c>
      <c r="AX66" s="195">
        <v>3.8891666666666644</v>
      </c>
      <c r="AY66">
        <v>192.62129261544462</v>
      </c>
    </row>
    <row r="67" spans="1:51" ht="15.75" thickBot="1" x14ac:dyDescent="0.3">
      <c r="A67" s="22">
        <v>13.928333333333335</v>
      </c>
      <c r="B67">
        <v>30</v>
      </c>
      <c r="C67">
        <f t="shared" si="0"/>
        <v>-30</v>
      </c>
      <c r="D67" s="9">
        <v>76.175353614750605</v>
      </c>
      <c r="E67" s="67">
        <f t="shared" si="17"/>
        <v>243490.87960330365</v>
      </c>
      <c r="F67" s="81">
        <f t="shared" si="18"/>
        <v>0.24349087960330365</v>
      </c>
      <c r="I67" s="82"/>
      <c r="J67" s="283"/>
      <c r="K67"/>
      <c r="L67"/>
      <c r="M67"/>
      <c r="N67"/>
      <c r="O67"/>
      <c r="P67"/>
      <c r="Q67"/>
      <c r="R67"/>
      <c r="S67"/>
      <c r="T67"/>
      <c r="U67"/>
      <c r="V67" s="283"/>
      <c r="W67" s="283"/>
      <c r="X67" s="283"/>
      <c r="Y67" s="283"/>
      <c r="Z67" s="283"/>
      <c r="AA67" s="283"/>
      <c r="AB67" s="283"/>
      <c r="AC67" s="283"/>
      <c r="AD67" s="283"/>
      <c r="AE67" s="283"/>
      <c r="AF67" s="283"/>
      <c r="AG67" s="283"/>
      <c r="AH67" s="283"/>
      <c r="AJ67" s="163"/>
      <c r="AK67" s="164"/>
      <c r="AL67" s="165"/>
      <c r="AM67">
        <v>43.438802972636466</v>
      </c>
      <c r="AX67" s="197">
        <v>-40</v>
      </c>
      <c r="AY67">
        <v>104.82710982520099</v>
      </c>
    </row>
    <row r="68" spans="1:51" x14ac:dyDescent="0.25">
      <c r="A68" s="22">
        <v>13.928333333333335</v>
      </c>
      <c r="B68">
        <v>25</v>
      </c>
      <c r="C68">
        <f t="shared" si="0"/>
        <v>-25</v>
      </c>
      <c r="D68" s="9">
        <v>21.220998226570853</v>
      </c>
      <c r="E68" s="67">
        <f t="shared" si="17"/>
        <v>98176.236525349261</v>
      </c>
      <c r="F68" s="81">
        <f t="shared" si="18"/>
        <v>9.8176236525349264E-2</v>
      </c>
      <c r="I68" s="82"/>
      <c r="J68" s="283"/>
      <c r="K68"/>
      <c r="L68"/>
      <c r="M68"/>
      <c r="N68"/>
      <c r="O68"/>
      <c r="P68"/>
      <c r="Q68"/>
      <c r="R68"/>
      <c r="S68"/>
      <c r="T68"/>
      <c r="U68"/>
      <c r="V68" s="283"/>
      <c r="W68" s="283"/>
      <c r="X68" s="283"/>
      <c r="Y68" s="283"/>
      <c r="Z68" s="283"/>
      <c r="AA68" s="283"/>
      <c r="AB68" s="283"/>
      <c r="AC68" s="283"/>
      <c r="AD68" s="283"/>
      <c r="AE68" s="283"/>
      <c r="AF68" s="283"/>
      <c r="AG68" s="283"/>
      <c r="AH68" s="283"/>
      <c r="AX68" s="197">
        <v>-35</v>
      </c>
      <c r="AY68">
        <v>159.97081715736175</v>
      </c>
    </row>
    <row r="69" spans="1:51" x14ac:dyDescent="0.25">
      <c r="A69" s="22">
        <v>13.928333333333335</v>
      </c>
      <c r="B69">
        <v>20</v>
      </c>
      <c r="C69">
        <f t="shared" si="0"/>
        <v>-20</v>
      </c>
      <c r="D69" s="9">
        <v>18.049496383568854</v>
      </c>
      <c r="E69" s="67">
        <f t="shared" si="17"/>
        <v>78835.564770788391</v>
      </c>
      <c r="F69" s="81">
        <f t="shared" si="18"/>
        <v>7.8835564770788388E-2</v>
      </c>
      <c r="I69" s="82"/>
      <c r="J69" s="283"/>
      <c r="K69"/>
      <c r="L69"/>
      <c r="M69"/>
      <c r="N69"/>
      <c r="O69"/>
      <c r="P69"/>
      <c r="Q69"/>
      <c r="R69"/>
      <c r="S69"/>
      <c r="T69"/>
      <c r="U69"/>
      <c r="V69" s="283"/>
      <c r="W69" s="283"/>
      <c r="X69" s="283"/>
      <c r="Y69" s="283"/>
      <c r="Z69" s="283"/>
      <c r="AA69" s="283"/>
      <c r="AB69" s="283"/>
      <c r="AC69" s="283"/>
      <c r="AD69" s="283"/>
      <c r="AE69" s="283"/>
      <c r="AF69" s="283"/>
      <c r="AG69" s="283"/>
      <c r="AH69" s="283"/>
      <c r="AX69" s="197">
        <v>-30</v>
      </c>
      <c r="AY69">
        <v>151.63559108726577</v>
      </c>
    </row>
    <row r="70" spans="1:51" x14ac:dyDescent="0.25">
      <c r="A70" s="22">
        <v>13.928333333333335</v>
      </c>
      <c r="B70">
        <v>15</v>
      </c>
      <c r="C70">
        <f t="shared" si="0"/>
        <v>-15</v>
      </c>
      <c r="D70" s="9">
        <v>13.484729524746502</v>
      </c>
      <c r="E70" s="67">
        <f t="shared" si="17"/>
        <v>82597.16127316952</v>
      </c>
      <c r="F70" s="81">
        <f t="shared" si="18"/>
        <v>8.2597161273169517E-2</v>
      </c>
      <c r="I70" s="82"/>
      <c r="J70" s="283"/>
      <c r="K70"/>
      <c r="L70"/>
      <c r="M70"/>
      <c r="N70"/>
      <c r="O70"/>
      <c r="P70"/>
      <c r="Q70"/>
      <c r="R70"/>
      <c r="S70"/>
      <c r="T70"/>
      <c r="U70"/>
      <c r="V70" s="283"/>
      <c r="W70" s="283"/>
      <c r="X70" s="283"/>
      <c r="Y70" s="283"/>
      <c r="Z70" s="283"/>
      <c r="AA70" s="283"/>
      <c r="AB70" s="283"/>
      <c r="AC70" s="283"/>
      <c r="AD70" s="283"/>
      <c r="AE70" s="283"/>
      <c r="AF70" s="283"/>
      <c r="AG70" s="283"/>
      <c r="AH70" s="283"/>
      <c r="AK70">
        <v>37.241904663571489</v>
      </c>
      <c r="AL70">
        <v>13486.347761034433</v>
      </c>
      <c r="AX70" s="197">
        <v>-25</v>
      </c>
      <c r="AY70">
        <v>386.94792585619854</v>
      </c>
    </row>
    <row r="71" spans="1:51" x14ac:dyDescent="0.25">
      <c r="A71" s="22">
        <v>13.928333333333335</v>
      </c>
      <c r="B71">
        <v>10</v>
      </c>
      <c r="C71">
        <f t="shared" si="0"/>
        <v>-10</v>
      </c>
      <c r="D71" s="9">
        <v>19.554134984521312</v>
      </c>
      <c r="E71" s="67">
        <f t="shared" si="17"/>
        <v>117547.96145954684</v>
      </c>
      <c r="F71" s="81">
        <f t="shared" si="18"/>
        <v>0.11754796145954685</v>
      </c>
      <c r="I71" s="82"/>
      <c r="J71" s="283"/>
      <c r="K71"/>
      <c r="L71"/>
      <c r="M71"/>
      <c r="N71"/>
      <c r="O71"/>
      <c r="P71"/>
      <c r="Q71"/>
      <c r="R71"/>
      <c r="S71"/>
      <c r="T71"/>
      <c r="U71"/>
      <c r="V71" s="283"/>
      <c r="W71" s="283"/>
      <c r="X71" s="283"/>
      <c r="Y71" s="283"/>
      <c r="Z71" s="283"/>
      <c r="AA71" s="283"/>
      <c r="AB71" s="283"/>
      <c r="AC71" s="283"/>
      <c r="AD71" s="283"/>
      <c r="AE71" s="283"/>
      <c r="AF71" s="283"/>
      <c r="AG71" s="283"/>
      <c r="AH71" s="283"/>
      <c r="AJ71">
        <v>19.610636503905457</v>
      </c>
      <c r="AK71">
        <v>23.156300292604765</v>
      </c>
      <c r="AL71">
        <v>9908.6936095347319</v>
      </c>
      <c r="AX71" s="197">
        <v>-20</v>
      </c>
      <c r="AY71">
        <v>337.96334627440694</v>
      </c>
    </row>
    <row r="72" spans="1:51" x14ac:dyDescent="0.25">
      <c r="A72" s="22">
        <v>13.928333333333335</v>
      </c>
      <c r="B72">
        <v>2</v>
      </c>
      <c r="C72">
        <f t="shared" si="0"/>
        <v>-2</v>
      </c>
      <c r="D72" s="9">
        <v>9.8328553803653982</v>
      </c>
      <c r="E72" s="67">
        <f t="shared" si="17"/>
        <v>19665.710760730795</v>
      </c>
      <c r="F72" s="81">
        <f t="shared" si="18"/>
        <v>1.9665710760730794E-2</v>
      </c>
      <c r="G72" s="63">
        <f>(SUM(F68:F72))</f>
        <v>0.39682263478958485</v>
      </c>
      <c r="H72" s="71">
        <f>(SUM(F65:F67))</f>
        <v>1.3365540412010248</v>
      </c>
      <c r="I72" s="83">
        <f>(SUM(F65:F72))</f>
        <v>1.7333766759906097</v>
      </c>
      <c r="J72" s="284"/>
      <c r="K72"/>
      <c r="L72"/>
      <c r="M72"/>
      <c r="N72"/>
      <c r="O72"/>
      <c r="P72"/>
      <c r="Q72"/>
      <c r="R72"/>
      <c r="S72"/>
      <c r="T72"/>
      <c r="U72"/>
      <c r="V72" s="284"/>
      <c r="W72" s="284"/>
      <c r="X72" s="284"/>
      <c r="Y72" s="284"/>
      <c r="Z72" s="284"/>
      <c r="AA72" s="284"/>
      <c r="AB72" s="284"/>
      <c r="AC72" s="284"/>
      <c r="AD72" s="284"/>
      <c r="AE72" s="284"/>
      <c r="AF72" s="284"/>
      <c r="AG72" s="284"/>
      <c r="AH72" s="284"/>
      <c r="AI72" s="45"/>
      <c r="AJ72">
        <v>16.030347172759825</v>
      </c>
      <c r="AX72" s="197">
        <v>-15</v>
      </c>
      <c r="AY72">
        <v>149.51360415462685</v>
      </c>
    </row>
    <row r="73" spans="1:51" ht="15.75" thickBot="1" x14ac:dyDescent="0.3">
      <c r="A73" s="23"/>
      <c r="B73" s="19"/>
      <c r="C73" s="19"/>
      <c r="D73" s="20">
        <f>D72</f>
        <v>9.8328553803653982</v>
      </c>
      <c r="E73" s="76"/>
      <c r="F73" s="85"/>
      <c r="G73" s="86"/>
      <c r="H73" s="87"/>
      <c r="I73" s="88"/>
      <c r="J73" s="283"/>
      <c r="K73"/>
      <c r="L73"/>
      <c r="M73"/>
      <c r="N73"/>
      <c r="O73"/>
      <c r="P73"/>
      <c r="Q73"/>
      <c r="R73"/>
      <c r="S73"/>
      <c r="T73"/>
      <c r="U73"/>
      <c r="V73" s="283"/>
      <c r="W73" s="283"/>
      <c r="X73" s="283"/>
      <c r="Y73" s="283"/>
      <c r="Z73" s="283"/>
      <c r="AA73" s="283"/>
      <c r="AB73" s="283"/>
      <c r="AC73" s="283"/>
      <c r="AD73" s="283"/>
      <c r="AE73" s="283"/>
      <c r="AF73" s="283"/>
      <c r="AG73" s="283"/>
      <c r="AH73" s="283"/>
      <c r="AX73" s="197">
        <v>-10</v>
      </c>
      <c r="AY73">
        <v>149.98018533960197</v>
      </c>
    </row>
    <row r="74" spans="1:51" x14ac:dyDescent="0.25">
      <c r="A74" s="21">
        <v>15.997222222222224</v>
      </c>
      <c r="B74" s="13">
        <v>40</v>
      </c>
      <c r="C74" s="13">
        <f t="shared" si="0"/>
        <v>-40</v>
      </c>
      <c r="D74" s="16">
        <v>147.86968117523352</v>
      </c>
      <c r="E74" s="67">
        <f>(D74+D75)/2*(C75-C74)*1000</f>
        <v>624508.42321469332</v>
      </c>
      <c r="F74" s="89">
        <f>E74/1000000</f>
        <v>0.62450842321469335</v>
      </c>
      <c r="I74" s="82"/>
      <c r="J74" s="283"/>
      <c r="K74"/>
      <c r="L74"/>
      <c r="M74"/>
      <c r="N74"/>
      <c r="O74"/>
      <c r="P74"/>
      <c r="Q74"/>
      <c r="R74"/>
      <c r="S74"/>
      <c r="T74"/>
      <c r="U74"/>
      <c r="V74" s="283"/>
      <c r="W74" s="283"/>
      <c r="X74" s="283"/>
      <c r="Y74" s="283"/>
      <c r="Z74" s="283"/>
      <c r="AA74" s="283"/>
      <c r="AB74" s="283"/>
      <c r="AC74" s="283"/>
      <c r="AD74" s="283"/>
      <c r="AE74" s="283"/>
      <c r="AF74" s="283"/>
      <c r="AG74" s="283"/>
      <c r="AH74" s="283"/>
      <c r="AX74" s="197">
        <v>-2</v>
      </c>
      <c r="AY74">
        <v>100.13176122889396</v>
      </c>
    </row>
    <row r="75" spans="1:51" x14ac:dyDescent="0.25">
      <c r="A75" s="22">
        <v>15.997222222222224</v>
      </c>
      <c r="B75">
        <v>35</v>
      </c>
      <c r="C75">
        <f t="shared" ref="C75:C146" si="19">-1*B75</f>
        <v>-35</v>
      </c>
      <c r="D75" s="9">
        <v>101.93368811064379</v>
      </c>
      <c r="E75" s="67">
        <f t="shared" ref="E75:E81" si="20">(D75+D76)/2*(C76-C75)*1000</f>
        <v>620497.03648544638</v>
      </c>
      <c r="F75" s="81">
        <f t="shared" ref="F75:F81" si="21">E75/1000000</f>
        <v>0.62049703648544641</v>
      </c>
      <c r="I75" s="82"/>
      <c r="J75" s="283"/>
      <c r="K75"/>
      <c r="L75"/>
      <c r="M75"/>
      <c r="N75"/>
      <c r="O75"/>
      <c r="P75"/>
      <c r="Q75"/>
      <c r="R75"/>
      <c r="S75"/>
      <c r="T75"/>
      <c r="U75"/>
      <c r="V75" s="283"/>
      <c r="W75" s="283"/>
      <c r="X75" s="283"/>
      <c r="Y75" s="283"/>
      <c r="Z75" s="283"/>
      <c r="AA75" s="283"/>
      <c r="AB75" s="283"/>
      <c r="AC75" s="283"/>
      <c r="AD75" s="283"/>
      <c r="AE75" s="283"/>
      <c r="AF75" s="283"/>
      <c r="AG75" s="283"/>
      <c r="AH75" s="283"/>
      <c r="AX75" s="195">
        <v>5.9019444444444398</v>
      </c>
      <c r="AY75">
        <v>10.731156638721266</v>
      </c>
    </row>
    <row r="76" spans="1:51" x14ac:dyDescent="0.25">
      <c r="A76" s="22">
        <v>15.997222222222224</v>
      </c>
      <c r="B76">
        <v>30</v>
      </c>
      <c r="C76">
        <f t="shared" si="19"/>
        <v>-30</v>
      </c>
      <c r="D76" s="9">
        <v>146.26512648353474</v>
      </c>
      <c r="E76" s="67">
        <f t="shared" si="20"/>
        <v>960579.05881359987</v>
      </c>
      <c r="F76" s="81">
        <f t="shared" si="21"/>
        <v>0.96057905881359984</v>
      </c>
      <c r="I76" s="82"/>
      <c r="J76" s="283"/>
      <c r="K76"/>
      <c r="L76"/>
      <c r="M76"/>
      <c r="N76"/>
      <c r="O76"/>
      <c r="P76"/>
      <c r="Q76"/>
      <c r="R76"/>
      <c r="S76"/>
      <c r="T76"/>
      <c r="U76"/>
      <c r="V76" s="283"/>
      <c r="W76" s="283"/>
      <c r="X76" s="283"/>
      <c r="Y76" s="283"/>
      <c r="Z76" s="283"/>
      <c r="AA76" s="283"/>
      <c r="AB76" s="283"/>
      <c r="AC76" s="283"/>
      <c r="AD76" s="283"/>
      <c r="AE76" s="283"/>
      <c r="AF76" s="283"/>
      <c r="AG76" s="283"/>
      <c r="AH76" s="283"/>
      <c r="AX76" s="197">
        <v>-2</v>
      </c>
      <c r="AY76">
        <v>10.731156638721266</v>
      </c>
    </row>
    <row r="77" spans="1:51" x14ac:dyDescent="0.25">
      <c r="A77" s="22">
        <v>15.997222222222224</v>
      </c>
      <c r="B77">
        <v>25</v>
      </c>
      <c r="C77">
        <f t="shared" si="19"/>
        <v>-25</v>
      </c>
      <c r="D77" s="9">
        <v>237.9664970419052</v>
      </c>
      <c r="E77" s="67">
        <f t="shared" si="20"/>
        <v>769125.84406076174</v>
      </c>
      <c r="F77" s="81">
        <f t="shared" si="21"/>
        <v>0.76912584406076179</v>
      </c>
      <c r="I77" s="82"/>
      <c r="J77" s="283"/>
      <c r="K77"/>
      <c r="L77"/>
      <c r="M77"/>
      <c r="N77"/>
      <c r="O77"/>
      <c r="P77"/>
      <c r="Q77"/>
      <c r="R77"/>
      <c r="S77"/>
      <c r="T77"/>
      <c r="U77"/>
      <c r="V77" s="283"/>
      <c r="W77" s="283"/>
      <c r="X77" s="283"/>
      <c r="Y77" s="283"/>
      <c r="Z77" s="283"/>
      <c r="AA77" s="283"/>
      <c r="AB77" s="283"/>
      <c r="AC77" s="283"/>
      <c r="AD77" s="283"/>
      <c r="AE77" s="283"/>
      <c r="AF77" s="283"/>
      <c r="AG77" s="283"/>
      <c r="AH77" s="283"/>
      <c r="AX77" s="195">
        <v>5.9019444444444442</v>
      </c>
      <c r="AY77">
        <v>62.578672816079447</v>
      </c>
    </row>
    <row r="78" spans="1:51" x14ac:dyDescent="0.25">
      <c r="A78" s="22">
        <v>15.997222222222224</v>
      </c>
      <c r="B78">
        <v>20</v>
      </c>
      <c r="C78">
        <f t="shared" si="19"/>
        <v>-20</v>
      </c>
      <c r="D78" s="9">
        <v>69.683840582399512</v>
      </c>
      <c r="E78" s="67">
        <f t="shared" si="20"/>
        <v>311271.14173979266</v>
      </c>
      <c r="F78" s="81">
        <f t="shared" si="21"/>
        <v>0.31127114173979264</v>
      </c>
      <c r="I78" s="82"/>
      <c r="J78" s="283"/>
      <c r="K78"/>
      <c r="L78"/>
      <c r="M78"/>
      <c r="N78"/>
      <c r="O78"/>
      <c r="P78"/>
      <c r="Q78"/>
      <c r="R78"/>
      <c r="S78"/>
      <c r="T78"/>
      <c r="U78"/>
      <c r="V78" s="283"/>
      <c r="W78" s="283"/>
      <c r="X78" s="283"/>
      <c r="Y78" s="283"/>
      <c r="Z78" s="283"/>
      <c r="AA78" s="283"/>
      <c r="AB78" s="283"/>
      <c r="AC78" s="283"/>
      <c r="AD78" s="283"/>
      <c r="AE78" s="283"/>
      <c r="AF78" s="283"/>
      <c r="AG78" s="283"/>
      <c r="AH78" s="283"/>
      <c r="AX78" s="197">
        <v>-40</v>
      </c>
      <c r="AY78">
        <v>62.994449882303918</v>
      </c>
    </row>
    <row r="79" spans="1:51" x14ac:dyDescent="0.25">
      <c r="A79" s="22">
        <v>15.997222222222224</v>
      </c>
      <c r="B79">
        <v>15</v>
      </c>
      <c r="C79">
        <f t="shared" si="19"/>
        <v>-15</v>
      </c>
      <c r="D79" s="9">
        <v>54.824616113517543</v>
      </c>
      <c r="E79" s="67">
        <f t="shared" si="20"/>
        <v>265848.66346401843</v>
      </c>
      <c r="F79" s="81">
        <f t="shared" si="21"/>
        <v>0.26584866346401842</v>
      </c>
      <c r="I79" s="82"/>
      <c r="J79" s="283"/>
      <c r="K79"/>
      <c r="L79"/>
      <c r="M79"/>
      <c r="N79"/>
      <c r="O79"/>
      <c r="P79"/>
      <c r="Q79"/>
      <c r="R79"/>
      <c r="S79"/>
      <c r="T79"/>
      <c r="U79"/>
      <c r="V79" s="283"/>
      <c r="W79" s="283"/>
      <c r="X79" s="283"/>
      <c r="Y79" s="283"/>
      <c r="Z79" s="283"/>
      <c r="AA79" s="283"/>
      <c r="AB79" s="283"/>
      <c r="AC79" s="283"/>
      <c r="AD79" s="283"/>
      <c r="AE79" s="283"/>
      <c r="AF79" s="283"/>
      <c r="AG79" s="283"/>
      <c r="AH79" s="283"/>
      <c r="AX79" s="197">
        <v>-35</v>
      </c>
      <c r="AY79">
        <v>90.237069077358413</v>
      </c>
    </row>
    <row r="80" spans="1:51" x14ac:dyDescent="0.25">
      <c r="A80" s="22">
        <v>15.997222222222224</v>
      </c>
      <c r="B80">
        <v>10</v>
      </c>
      <c r="C80">
        <f t="shared" si="19"/>
        <v>-10</v>
      </c>
      <c r="D80" s="9">
        <v>51.51484927208984</v>
      </c>
      <c r="E80" s="67">
        <f t="shared" si="20"/>
        <v>346502.80218192894</v>
      </c>
      <c r="F80" s="81">
        <f t="shared" si="21"/>
        <v>0.34650280218192892</v>
      </c>
      <c r="G80" s="63"/>
      <c r="H80" s="71"/>
      <c r="I80" s="83"/>
      <c r="J80" s="284"/>
      <c r="K80"/>
      <c r="L80"/>
      <c r="M80"/>
      <c r="N80"/>
      <c r="O80"/>
      <c r="P80"/>
      <c r="Q80"/>
      <c r="R80"/>
      <c r="S80"/>
      <c r="T80"/>
      <c r="U80"/>
      <c r="V80" s="284"/>
      <c r="W80" s="284"/>
      <c r="X80" s="284"/>
      <c r="Y80" s="284"/>
      <c r="Z80" s="284"/>
      <c r="AA80" s="284"/>
      <c r="AB80" s="284"/>
      <c r="AC80" s="284"/>
      <c r="AD80" s="284"/>
      <c r="AE80" s="284"/>
      <c r="AF80" s="284"/>
      <c r="AG80" s="284"/>
      <c r="AH80" s="284"/>
      <c r="AX80" s="197">
        <v>-30</v>
      </c>
      <c r="AY80">
        <v>110.92111519939226</v>
      </c>
    </row>
    <row r="81" spans="1:51" x14ac:dyDescent="0.25">
      <c r="A81" s="22">
        <v>15.997222222222224</v>
      </c>
      <c r="B81">
        <v>2</v>
      </c>
      <c r="C81">
        <f t="shared" si="19"/>
        <v>-2</v>
      </c>
      <c r="D81" s="9">
        <v>35.110851273392392</v>
      </c>
      <c r="E81" s="67">
        <f t="shared" si="20"/>
        <v>70221.702546784785</v>
      </c>
      <c r="F81" s="81">
        <f t="shared" si="21"/>
        <v>7.0221702546784781E-2</v>
      </c>
      <c r="G81" s="63">
        <f>(SUM(F77:F81))</f>
        <v>1.7629701539932867</v>
      </c>
      <c r="H81" s="71">
        <f>(SUM(F74:F76))</f>
        <v>2.2055845185137395</v>
      </c>
      <c r="I81" s="83">
        <f>(SUM(F74:F81))</f>
        <v>3.9685546725070262</v>
      </c>
      <c r="J81" s="284"/>
      <c r="K81"/>
      <c r="L81"/>
      <c r="M81"/>
      <c r="N81"/>
      <c r="O81"/>
      <c r="P81"/>
      <c r="Q81"/>
      <c r="R81"/>
      <c r="S81"/>
      <c r="T81"/>
      <c r="U81"/>
      <c r="V81" s="284"/>
      <c r="W81" s="284"/>
      <c r="X81" s="284"/>
      <c r="Y81" s="284"/>
      <c r="Z81" s="284"/>
      <c r="AA81" s="284"/>
      <c r="AB81" s="284"/>
      <c r="AC81" s="284"/>
      <c r="AD81" s="284"/>
      <c r="AE81" s="284"/>
      <c r="AF81" s="284"/>
      <c r="AG81" s="284"/>
      <c r="AH81" s="284"/>
      <c r="AI81" s="45"/>
      <c r="AX81" s="197">
        <v>-25</v>
      </c>
      <c r="AY81">
        <v>71.430838888123517</v>
      </c>
    </row>
    <row r="82" spans="1:51" ht="15.75" thickBot="1" x14ac:dyDescent="0.3">
      <c r="A82" s="23"/>
      <c r="B82" s="19"/>
      <c r="C82" s="19"/>
      <c r="D82" s="20">
        <f>D81</f>
        <v>35.110851273392392</v>
      </c>
      <c r="E82" s="76"/>
      <c r="F82" s="85"/>
      <c r="G82" s="86"/>
      <c r="H82" s="87"/>
      <c r="I82" s="88"/>
      <c r="J82" s="283"/>
      <c r="K82"/>
      <c r="L82"/>
      <c r="M82"/>
      <c r="N82"/>
      <c r="O82"/>
      <c r="P82"/>
      <c r="Q82"/>
      <c r="R82"/>
      <c r="S82"/>
      <c r="T82"/>
      <c r="U82"/>
      <c r="V82" s="283"/>
      <c r="W82" s="283"/>
      <c r="X82" s="283"/>
      <c r="Y82" s="283"/>
      <c r="Z82" s="283"/>
      <c r="AA82" s="283"/>
      <c r="AB82" s="283"/>
      <c r="AC82" s="283"/>
      <c r="AD82" s="283"/>
      <c r="AE82" s="283"/>
      <c r="AF82" s="283"/>
      <c r="AG82" s="283"/>
      <c r="AH82" s="283"/>
      <c r="AX82" s="197">
        <v>-20</v>
      </c>
      <c r="AY82">
        <v>43.780231797397555</v>
      </c>
    </row>
    <row r="83" spans="1:51" x14ac:dyDescent="0.25">
      <c r="A83" s="21">
        <v>17.859722222222221</v>
      </c>
      <c r="B83" s="13">
        <v>40</v>
      </c>
      <c r="C83" s="13">
        <f t="shared" si="19"/>
        <v>-40</v>
      </c>
      <c r="D83" s="16">
        <v>14.340806546439582</v>
      </c>
      <c r="E83" s="99">
        <f>(D83+D84)/2*(C84-C83)*1000</f>
        <v>94984.313383530302</v>
      </c>
      <c r="F83" s="89">
        <f>E83/1000000</f>
        <v>9.4984313383530306E-2</v>
      </c>
      <c r="I83" s="82"/>
      <c r="J83" s="283"/>
      <c r="K83"/>
      <c r="L83"/>
      <c r="M83"/>
      <c r="N83"/>
      <c r="O83"/>
      <c r="P83"/>
      <c r="Q83"/>
      <c r="R83"/>
      <c r="S83"/>
      <c r="T83"/>
      <c r="U83"/>
      <c r="V83" s="283"/>
      <c r="W83" s="283"/>
      <c r="X83" s="283"/>
      <c r="Y83" s="283"/>
      <c r="Z83" s="283"/>
      <c r="AA83" s="283"/>
      <c r="AB83" s="283"/>
      <c r="AC83" s="283"/>
      <c r="AD83" s="283"/>
      <c r="AE83" s="283"/>
      <c r="AF83" s="283"/>
      <c r="AG83" s="283"/>
      <c r="AH83" s="283"/>
      <c r="AX83" s="197">
        <v>-15</v>
      </c>
      <c r="AY83">
        <v>37.996893013624664</v>
      </c>
    </row>
    <row r="84" spans="1:51" x14ac:dyDescent="0.25">
      <c r="A84" s="22">
        <v>17.859722222222221</v>
      </c>
      <c r="B84">
        <v>35</v>
      </c>
      <c r="C84">
        <f t="shared" si="19"/>
        <v>-35</v>
      </c>
      <c r="D84" s="9">
        <v>23.652918806972544</v>
      </c>
      <c r="E84" s="64">
        <f t="shared" ref="E84:E90" si="22">(D84+D85)/2*(C85-C84)*1000</f>
        <v>101013.23008005664</v>
      </c>
      <c r="F84" s="81">
        <f t="shared" ref="F84:F90" si="23">E84/1000000</f>
        <v>0.10101323008005665</v>
      </c>
      <c r="I84" s="82"/>
      <c r="J84" s="283"/>
      <c r="K84"/>
      <c r="L84"/>
      <c r="M84"/>
      <c r="N84"/>
      <c r="O84"/>
      <c r="P84"/>
      <c r="Q84"/>
      <c r="R84"/>
      <c r="S84"/>
      <c r="T84"/>
      <c r="U84"/>
      <c r="V84" s="283"/>
      <c r="W84" s="283"/>
      <c r="X84" s="283"/>
      <c r="Y84" s="283"/>
      <c r="Z84" s="283"/>
      <c r="AA84" s="283"/>
      <c r="AB84" s="283"/>
      <c r="AC84" s="283"/>
      <c r="AD84" s="283"/>
      <c r="AE84" s="283"/>
      <c r="AF84" s="283"/>
      <c r="AG84" s="283"/>
      <c r="AH84" s="283"/>
      <c r="AX84" s="197">
        <v>-10</v>
      </c>
      <c r="AY84">
        <v>20.690111854355738</v>
      </c>
    </row>
    <row r="85" spans="1:51" x14ac:dyDescent="0.25">
      <c r="A85" s="22">
        <v>17.859722222222221</v>
      </c>
      <c r="B85">
        <v>30</v>
      </c>
      <c r="C85">
        <f t="shared" si="19"/>
        <v>-30</v>
      </c>
      <c r="D85" s="9">
        <v>16.752373225050118</v>
      </c>
      <c r="E85" s="64">
        <f t="shared" si="22"/>
        <v>97365.534551275065</v>
      </c>
      <c r="F85" s="81">
        <f t="shared" si="23"/>
        <v>9.7365534551275071E-2</v>
      </c>
      <c r="I85" s="82"/>
      <c r="J85" s="283"/>
      <c r="K85"/>
      <c r="L85"/>
      <c r="M85"/>
      <c r="N85"/>
      <c r="O85"/>
      <c r="P85"/>
      <c r="Q85"/>
      <c r="R85"/>
      <c r="S85"/>
      <c r="T85"/>
      <c r="U85"/>
      <c r="V85" s="283"/>
      <c r="W85" s="283"/>
      <c r="X85" s="283"/>
      <c r="Y85" s="283"/>
      <c r="Z85" s="283"/>
      <c r="AA85" s="283"/>
      <c r="AB85" s="283"/>
      <c r="AC85" s="283"/>
      <c r="AD85" s="283"/>
      <c r="AE85" s="283"/>
      <c r="AF85" s="283"/>
      <c r="AG85" s="283"/>
      <c r="AH85" s="283"/>
      <c r="AX85" s="195">
        <v>7.4958333333333353</v>
      </c>
      <c r="AY85">
        <v>81.554921029278532</v>
      </c>
    </row>
    <row r="86" spans="1:51" x14ac:dyDescent="0.25">
      <c r="A86" s="22">
        <v>17.859722222222221</v>
      </c>
      <c r="B86">
        <v>25</v>
      </c>
      <c r="C86">
        <f t="shared" si="19"/>
        <v>-25</v>
      </c>
      <c r="D86" s="9">
        <v>22.193840595459911</v>
      </c>
      <c r="E86" s="64">
        <f t="shared" si="22"/>
        <v>84916.629916026373</v>
      </c>
      <c r="F86" s="81">
        <f t="shared" si="23"/>
        <v>8.4916629916026373E-2</v>
      </c>
      <c r="I86" s="82"/>
      <c r="J86" s="283"/>
      <c r="K86"/>
      <c r="L86"/>
      <c r="M86"/>
      <c r="N86"/>
      <c r="O86"/>
      <c r="P86"/>
      <c r="Q86"/>
      <c r="R86"/>
      <c r="S86"/>
      <c r="T86"/>
      <c r="U86"/>
      <c r="V86" s="283"/>
      <c r="W86" s="283"/>
      <c r="X86" s="283"/>
      <c r="Y86" s="283"/>
      <c r="Z86" s="283"/>
      <c r="AA86" s="283"/>
      <c r="AB86" s="283"/>
      <c r="AC86" s="283"/>
      <c r="AD86" s="283"/>
      <c r="AE86" s="283"/>
      <c r="AF86" s="283"/>
      <c r="AG86" s="283"/>
      <c r="AH86" s="283"/>
      <c r="AN86">
        <v>0.90870747708395805</v>
      </c>
      <c r="AO86">
        <v>1.0695555002306008</v>
      </c>
      <c r="AP86">
        <v>1.978262977314559</v>
      </c>
      <c r="AX86" s="197">
        <v>-40</v>
      </c>
      <c r="AY86">
        <v>156.86543179666813</v>
      </c>
    </row>
    <row r="87" spans="1:51" x14ac:dyDescent="0.25">
      <c r="A87" s="22">
        <v>17.859722222222221</v>
      </c>
      <c r="B87">
        <v>20</v>
      </c>
      <c r="C87">
        <f t="shared" si="19"/>
        <v>-20</v>
      </c>
      <c r="D87" s="9">
        <v>11.772811370950633</v>
      </c>
      <c r="E87" s="64">
        <f t="shared" si="22"/>
        <v>48312.378495733414</v>
      </c>
      <c r="F87" s="81">
        <f t="shared" si="23"/>
        <v>4.8312378495733416E-2</v>
      </c>
      <c r="I87" s="82"/>
      <c r="J87" s="283"/>
      <c r="K87"/>
      <c r="L87"/>
      <c r="M87"/>
      <c r="N87"/>
      <c r="O87"/>
      <c r="P87"/>
      <c r="Q87"/>
      <c r="R87"/>
      <c r="S87"/>
      <c r="T87"/>
      <c r="U87"/>
      <c r="V87" s="283"/>
      <c r="W87" s="283"/>
      <c r="X87" s="283"/>
      <c r="Y87" s="283"/>
      <c r="Z87" s="283"/>
      <c r="AA87" s="283"/>
      <c r="AB87" s="283"/>
      <c r="AC87" s="283"/>
      <c r="AD87" s="283"/>
      <c r="AE87" s="283"/>
      <c r="AF87" s="283"/>
      <c r="AG87" s="283"/>
      <c r="AH87" s="283"/>
      <c r="AN87">
        <v>1.7103749135483894</v>
      </c>
      <c r="AO87">
        <v>7.2838699572343373</v>
      </c>
      <c r="AP87">
        <v>8.9942448707827261</v>
      </c>
      <c r="AX87" s="197">
        <v>-35</v>
      </c>
      <c r="AY87">
        <v>153.12071824924951</v>
      </c>
    </row>
    <row r="88" spans="1:51" x14ac:dyDescent="0.25">
      <c r="A88" s="22">
        <v>17.859722222222221</v>
      </c>
      <c r="B88">
        <v>15</v>
      </c>
      <c r="C88">
        <f t="shared" si="19"/>
        <v>-15</v>
      </c>
      <c r="D88" s="9">
        <v>7.5521400273427339</v>
      </c>
      <c r="E88" s="64">
        <f t="shared" si="22"/>
        <v>41722.774708751385</v>
      </c>
      <c r="F88" s="81">
        <f t="shared" si="23"/>
        <v>4.1722774708751388E-2</v>
      </c>
      <c r="I88" s="82"/>
      <c r="J88" s="283"/>
      <c r="K88"/>
      <c r="L88"/>
      <c r="M88"/>
      <c r="N88"/>
      <c r="O88"/>
      <c r="P88"/>
      <c r="Q88"/>
      <c r="R88"/>
      <c r="S88"/>
      <c r="T88"/>
      <c r="U88"/>
      <c r="V88" s="283"/>
      <c r="W88" s="283"/>
      <c r="X88" s="283"/>
      <c r="Y88" s="283"/>
      <c r="Z88" s="283"/>
      <c r="AA88" s="283"/>
      <c r="AB88" s="283"/>
      <c r="AC88" s="283"/>
      <c r="AD88" s="283"/>
      <c r="AE88" s="283"/>
      <c r="AF88" s="283"/>
      <c r="AG88" s="283"/>
      <c r="AH88" s="283"/>
      <c r="AN88">
        <v>4.9804163388664424</v>
      </c>
      <c r="AO88">
        <v>2.7874696304266364</v>
      </c>
      <c r="AP88">
        <v>7.7678859692930793</v>
      </c>
      <c r="AX88" s="197">
        <v>-30</v>
      </c>
      <c r="AY88">
        <v>118.54631360270064</v>
      </c>
    </row>
    <row r="89" spans="1:51" x14ac:dyDescent="0.25">
      <c r="A89" s="22">
        <v>17.859722222222221</v>
      </c>
      <c r="B89">
        <v>10</v>
      </c>
      <c r="C89">
        <f t="shared" si="19"/>
        <v>-10</v>
      </c>
      <c r="D89" s="9">
        <v>9.1369698561578208</v>
      </c>
      <c r="E89" s="64">
        <f t="shared" si="22"/>
        <v>108006.07027239139</v>
      </c>
      <c r="F89" s="81">
        <f t="shared" si="23"/>
        <v>0.10800607027239138</v>
      </c>
      <c r="G89" s="63"/>
      <c r="H89" s="71"/>
      <c r="I89" s="83"/>
      <c r="J89" s="284"/>
      <c r="K89"/>
      <c r="L89"/>
      <c r="M89"/>
      <c r="N89"/>
      <c r="O89"/>
      <c r="P89"/>
      <c r="Q89"/>
      <c r="R89"/>
      <c r="S89"/>
      <c r="T89"/>
      <c r="U89"/>
      <c r="V89" s="284"/>
      <c r="W89" s="284"/>
      <c r="X89" s="284"/>
      <c r="Y89" s="284"/>
      <c r="Z89" s="284"/>
      <c r="AA89" s="284"/>
      <c r="AB89" s="284"/>
      <c r="AC89" s="284"/>
      <c r="AD89" s="284"/>
      <c r="AE89" s="284"/>
      <c r="AF89" s="284"/>
      <c r="AG89" s="284"/>
      <c r="AH89" s="284"/>
      <c r="AN89">
        <v>0.78633538816105975</v>
      </c>
      <c r="AO89">
        <v>1.3418541433098219</v>
      </c>
      <c r="AP89">
        <v>2.1281895314708819</v>
      </c>
      <c r="AX89" s="197">
        <v>-25</v>
      </c>
      <c r="AY89">
        <v>89.218396730926344</v>
      </c>
    </row>
    <row r="90" spans="1:51" x14ac:dyDescent="0.25">
      <c r="A90" s="22">
        <v>17.859722222222221</v>
      </c>
      <c r="B90">
        <v>2</v>
      </c>
      <c r="C90">
        <f t="shared" si="19"/>
        <v>-2</v>
      </c>
      <c r="D90" s="9">
        <v>17.864547711940027</v>
      </c>
      <c r="E90" s="64">
        <f t="shared" si="22"/>
        <v>35729.095423880055</v>
      </c>
      <c r="F90" s="81">
        <f t="shared" si="23"/>
        <v>3.5729095423880058E-2</v>
      </c>
      <c r="G90" s="63">
        <f>(SUM(F86:F90))</f>
        <v>0.31868694881678261</v>
      </c>
      <c r="H90" s="71">
        <f>(SUM(F83:F85))</f>
        <v>0.293363078014862</v>
      </c>
      <c r="I90" s="83">
        <f>(SUM(F83:F90))</f>
        <v>0.61205002683164467</v>
      </c>
      <c r="J90" s="284"/>
      <c r="K90"/>
      <c r="L90"/>
      <c r="M90"/>
      <c r="N90"/>
      <c r="O90"/>
      <c r="P90"/>
      <c r="Q90"/>
      <c r="R90"/>
      <c r="S90"/>
      <c r="T90"/>
      <c r="U90"/>
      <c r="V90" s="284"/>
      <c r="W90" s="284"/>
      <c r="X90" s="284"/>
      <c r="Y90" s="284"/>
      <c r="Z90" s="284"/>
      <c r="AA90" s="284"/>
      <c r="AB90" s="284"/>
      <c r="AC90" s="284"/>
      <c r="AD90" s="284"/>
      <c r="AE90" s="284"/>
      <c r="AF90" s="284"/>
      <c r="AG90" s="284"/>
      <c r="AH90" s="284"/>
      <c r="AI90" s="45"/>
      <c r="AN90">
        <v>0.94423854881320446</v>
      </c>
      <c r="AO90">
        <v>1.9735447305787366</v>
      </c>
      <c r="AP90">
        <v>2.9177832793919403</v>
      </c>
      <c r="AX90" s="197">
        <v>-20</v>
      </c>
      <c r="AY90">
        <v>64.307984216604595</v>
      </c>
    </row>
    <row r="91" spans="1:51" ht="15.75" thickBot="1" x14ac:dyDescent="0.3">
      <c r="A91" s="23"/>
      <c r="B91" s="19"/>
      <c r="C91" s="19"/>
      <c r="D91" s="20">
        <f>D90</f>
        <v>17.864547711940027</v>
      </c>
      <c r="E91" s="65"/>
      <c r="F91" s="85"/>
      <c r="G91" s="86"/>
      <c r="H91" s="87"/>
      <c r="I91" s="88"/>
      <c r="J91" s="283"/>
      <c r="K91"/>
      <c r="L91"/>
      <c r="M91"/>
      <c r="N91"/>
      <c r="O91"/>
      <c r="P91"/>
      <c r="Q91"/>
      <c r="R91"/>
      <c r="S91"/>
      <c r="T91"/>
      <c r="U91"/>
      <c r="V91" s="283"/>
      <c r="W91" s="283"/>
      <c r="X91" s="283"/>
      <c r="Y91" s="283"/>
      <c r="Z91" s="283"/>
      <c r="AA91" s="283"/>
      <c r="AB91" s="283"/>
      <c r="AC91" s="283"/>
      <c r="AD91" s="283"/>
      <c r="AE91" s="283"/>
      <c r="AF91" s="283"/>
      <c r="AG91" s="283"/>
      <c r="AH91" s="283"/>
      <c r="AN91">
        <v>2.9975811894448512</v>
      </c>
      <c r="AO91">
        <v>15.087147730727477</v>
      </c>
      <c r="AP91">
        <v>18.084728920172324</v>
      </c>
      <c r="AX91" s="197">
        <v>-15</v>
      </c>
      <c r="AY91">
        <v>34.132482348387853</v>
      </c>
    </row>
    <row r="92" spans="1:51" x14ac:dyDescent="0.25">
      <c r="A92" s="22">
        <v>19.939444444444444</v>
      </c>
      <c r="B92">
        <v>40</v>
      </c>
      <c r="C92">
        <f t="shared" si="19"/>
        <v>-40</v>
      </c>
      <c r="D92" s="9">
        <v>29.108101472132343</v>
      </c>
      <c r="E92" s="67">
        <f>(D92+D93)/2*(C93-C92)*1000</f>
        <v>100155.60292677021</v>
      </c>
      <c r="F92" s="89">
        <f>E92/1000000</f>
        <v>0.10015560292677021</v>
      </c>
      <c r="I92" s="82"/>
      <c r="J92" s="283"/>
      <c r="K92"/>
      <c r="L92"/>
      <c r="M92"/>
      <c r="N92"/>
      <c r="O92"/>
      <c r="P92"/>
      <c r="Q92"/>
      <c r="R92"/>
      <c r="S92"/>
      <c r="T92"/>
      <c r="U92"/>
      <c r="V92" s="283"/>
      <c r="W92" s="283"/>
      <c r="X92" s="283"/>
      <c r="Y92" s="283"/>
      <c r="Z92" s="283"/>
      <c r="AA92" s="283"/>
      <c r="AB92" s="283"/>
      <c r="AC92" s="283"/>
      <c r="AD92" s="283"/>
      <c r="AE92" s="283"/>
      <c r="AF92" s="283"/>
      <c r="AG92" s="283"/>
      <c r="AH92" s="283"/>
      <c r="AN92">
        <v>0.63888968482586839</v>
      </c>
      <c r="AO92">
        <v>4.6310840157750413</v>
      </c>
      <c r="AP92">
        <v>5.26997370060091</v>
      </c>
      <c r="AX92" s="197">
        <v>-10</v>
      </c>
      <c r="AY92">
        <v>23.003952845558381</v>
      </c>
    </row>
    <row r="93" spans="1:51" x14ac:dyDescent="0.25">
      <c r="A93" s="22">
        <v>19.939444444444444</v>
      </c>
      <c r="B93">
        <v>35</v>
      </c>
      <c r="C93">
        <f t="shared" si="19"/>
        <v>-35</v>
      </c>
      <c r="D93" s="9">
        <v>10.954139698575743</v>
      </c>
      <c r="E93" s="67">
        <f t="shared" ref="E93:E99" si="24">(D93+D94)/2*(C94-C93)*1000</f>
        <v>54191.421056140243</v>
      </c>
      <c r="F93" s="81">
        <f t="shared" ref="F93:F99" si="25">E93/1000000</f>
        <v>5.4191421056140242E-2</v>
      </c>
      <c r="I93" s="82"/>
      <c r="J93" s="283"/>
      <c r="K93"/>
      <c r="L93"/>
      <c r="M93"/>
      <c r="N93"/>
      <c r="O93"/>
      <c r="P93"/>
      <c r="Q93"/>
      <c r="R93"/>
      <c r="S93"/>
      <c r="T93"/>
      <c r="U93"/>
      <c r="V93" s="283"/>
      <c r="W93" s="283"/>
      <c r="X93" s="283"/>
      <c r="Y93" s="283"/>
      <c r="Z93" s="283"/>
      <c r="AA93" s="283"/>
      <c r="AB93" s="283"/>
      <c r="AC93" s="283"/>
      <c r="AD93" s="283"/>
      <c r="AE93" s="283"/>
      <c r="AF93" s="283"/>
      <c r="AG93" s="283"/>
      <c r="AH93" s="283"/>
      <c r="AN93">
        <v>0.39682263478958485</v>
      </c>
      <c r="AO93">
        <v>1.3365540412010248</v>
      </c>
      <c r="AP93">
        <v>1.7333766759906097</v>
      </c>
      <c r="AX93" s="197">
        <v>-2</v>
      </c>
      <c r="AY93">
        <v>13.244088444132807</v>
      </c>
    </row>
    <row r="94" spans="1:51" x14ac:dyDescent="0.25">
      <c r="A94" s="22">
        <v>19.939444444444444</v>
      </c>
      <c r="B94">
        <v>30</v>
      </c>
      <c r="C94">
        <f t="shared" si="19"/>
        <v>-30</v>
      </c>
      <c r="D94" s="9">
        <v>10.722428723880354</v>
      </c>
      <c r="E94" s="67">
        <f t="shared" si="24"/>
        <v>91871.834485871368</v>
      </c>
      <c r="F94" s="81">
        <f t="shared" si="25"/>
        <v>9.187183448587137E-2</v>
      </c>
      <c r="I94" s="82"/>
      <c r="J94" s="283"/>
      <c r="K94"/>
      <c r="L94"/>
      <c r="M94"/>
      <c r="N94"/>
      <c r="O94"/>
      <c r="P94"/>
      <c r="Q94"/>
      <c r="R94"/>
      <c r="S94"/>
      <c r="T94"/>
      <c r="U94"/>
      <c r="V94" s="283"/>
      <c r="W94" s="283"/>
      <c r="X94" s="283"/>
      <c r="Y94" s="283"/>
      <c r="Z94" s="283"/>
      <c r="AA94" s="283"/>
      <c r="AB94" s="283"/>
      <c r="AC94" s="283"/>
      <c r="AD94" s="283"/>
      <c r="AE94" s="283"/>
      <c r="AF94" s="283"/>
      <c r="AG94" s="283"/>
      <c r="AH94" s="283"/>
      <c r="AN94">
        <v>1.7629701539932867</v>
      </c>
      <c r="AO94">
        <v>2.2055845185137395</v>
      </c>
      <c r="AP94">
        <v>3.9685546725070262</v>
      </c>
      <c r="AX94" s="195">
        <v>9.9638888888888886</v>
      </c>
      <c r="AY94">
        <v>528.53385375573316</v>
      </c>
    </row>
    <row r="95" spans="1:51" x14ac:dyDescent="0.25">
      <c r="A95" s="22">
        <v>19.939444444444444</v>
      </c>
      <c r="B95">
        <v>25</v>
      </c>
      <c r="C95">
        <f t="shared" si="19"/>
        <v>-25</v>
      </c>
      <c r="D95" s="9">
        <v>26.026305070468201</v>
      </c>
      <c r="E95" s="67">
        <f t="shared" si="24"/>
        <v>109762.71196922337</v>
      </c>
      <c r="F95" s="81">
        <f t="shared" si="25"/>
        <v>0.10976271196922337</v>
      </c>
      <c r="I95" s="82"/>
      <c r="J95" s="283"/>
      <c r="K95"/>
      <c r="L95"/>
      <c r="M95"/>
      <c r="N95"/>
      <c r="O95"/>
      <c r="P95"/>
      <c r="Q95"/>
      <c r="R95"/>
      <c r="S95"/>
      <c r="T95"/>
      <c r="U95"/>
      <c r="V95" s="283"/>
      <c r="W95" s="283"/>
      <c r="X95" s="283"/>
      <c r="Y95" s="283"/>
      <c r="Z95" s="283"/>
      <c r="AA95" s="283"/>
      <c r="AB95" s="283"/>
      <c r="AC95" s="283"/>
      <c r="AD95" s="283"/>
      <c r="AE95" s="283"/>
      <c r="AF95" s="283"/>
      <c r="AG95" s="283"/>
      <c r="AH95" s="283"/>
      <c r="AN95">
        <v>0.31868694881678261</v>
      </c>
      <c r="AO95">
        <v>0.293363078014862</v>
      </c>
      <c r="AP95">
        <v>0.61205002683164467</v>
      </c>
      <c r="AX95" s="197">
        <v>-40</v>
      </c>
      <c r="AY95">
        <v>1247.3110277064254</v>
      </c>
    </row>
    <row r="96" spans="1:51" x14ac:dyDescent="0.25">
      <c r="A96" s="22">
        <v>19.939444444444444</v>
      </c>
      <c r="B96">
        <v>20</v>
      </c>
      <c r="C96">
        <f t="shared" si="19"/>
        <v>-20</v>
      </c>
      <c r="D96" s="9">
        <v>17.87877971722115</v>
      </c>
      <c r="E96" s="67">
        <f t="shared" si="24"/>
        <v>82816.201607014795</v>
      </c>
      <c r="F96" s="81">
        <f t="shared" si="25"/>
        <v>8.2816201607014792E-2</v>
      </c>
      <c r="I96" s="82"/>
      <c r="J96" s="283"/>
      <c r="K96"/>
      <c r="L96"/>
      <c r="M96"/>
      <c r="N96"/>
      <c r="O96"/>
      <c r="P96"/>
      <c r="Q96"/>
      <c r="R96"/>
      <c r="S96"/>
      <c r="T96"/>
      <c r="U96"/>
      <c r="V96" s="283"/>
      <c r="W96" s="283"/>
      <c r="X96" s="283"/>
      <c r="Y96" s="283"/>
      <c r="Z96" s="283"/>
      <c r="AA96" s="283"/>
      <c r="AB96" s="283"/>
      <c r="AC96" s="283"/>
      <c r="AD96" s="283"/>
      <c r="AE96" s="283"/>
      <c r="AF96" s="283"/>
      <c r="AG96" s="283"/>
      <c r="AH96" s="283"/>
      <c r="AN96">
        <v>1.0070899148097381</v>
      </c>
      <c r="AO96">
        <v>0.24621885846878183</v>
      </c>
      <c r="AP96">
        <v>1.25330877327852</v>
      </c>
      <c r="AX96" s="197">
        <v>-35</v>
      </c>
      <c r="AY96">
        <v>1698.247273685866</v>
      </c>
    </row>
    <row r="97" spans="1:51" x14ac:dyDescent="0.25">
      <c r="A97" s="22">
        <v>19.939444444444444</v>
      </c>
      <c r="B97">
        <v>15</v>
      </c>
      <c r="C97">
        <f t="shared" si="19"/>
        <v>-15</v>
      </c>
      <c r="D97" s="9">
        <v>15.247700925584766</v>
      </c>
      <c r="E97" s="67">
        <f t="shared" si="24"/>
        <v>304241.37921015802</v>
      </c>
      <c r="F97" s="81">
        <f t="shared" si="25"/>
        <v>0.30424137921015804</v>
      </c>
      <c r="I97" s="82"/>
      <c r="J97" s="283"/>
      <c r="K97"/>
      <c r="L97"/>
      <c r="M97"/>
      <c r="N97"/>
      <c r="O97"/>
      <c r="P97"/>
      <c r="Q97"/>
      <c r="R97"/>
      <c r="S97"/>
      <c r="T97"/>
      <c r="U97"/>
      <c r="V97" s="283"/>
      <c r="W97" s="283"/>
      <c r="X97" s="283"/>
      <c r="Y97" s="283"/>
      <c r="Z97" s="283"/>
      <c r="AA97" s="283"/>
      <c r="AB97" s="283"/>
      <c r="AC97" s="283"/>
      <c r="AD97" s="283"/>
      <c r="AE97" s="283"/>
      <c r="AF97" s="283"/>
      <c r="AG97" s="283"/>
      <c r="AH97" s="283"/>
      <c r="AN97">
        <v>0.58223466658720113</v>
      </c>
      <c r="AO97">
        <v>19.678145596236909</v>
      </c>
      <c r="AP97">
        <v>20.260380262824111</v>
      </c>
      <c r="AX97" s="197">
        <v>-30</v>
      </c>
      <c r="AY97">
        <v>419.52016705735014</v>
      </c>
    </row>
    <row r="98" spans="1:51" x14ac:dyDescent="0.25">
      <c r="A98" s="22">
        <v>19.939444444444444</v>
      </c>
      <c r="B98">
        <v>10</v>
      </c>
      <c r="C98">
        <f t="shared" si="19"/>
        <v>-10</v>
      </c>
      <c r="D98" s="9">
        <v>106.44885075847843</v>
      </c>
      <c r="E98" s="67">
        <f t="shared" si="24"/>
        <v>482111.54902686586</v>
      </c>
      <c r="F98" s="81">
        <f t="shared" si="25"/>
        <v>0.48211154902686587</v>
      </c>
      <c r="G98" s="63"/>
      <c r="H98" s="71"/>
      <c r="I98" s="83"/>
      <c r="J98" s="284"/>
      <c r="K98"/>
      <c r="L98"/>
      <c r="M98"/>
      <c r="N98"/>
      <c r="O98"/>
      <c r="P98"/>
      <c r="Q98"/>
      <c r="R98"/>
      <c r="S98"/>
      <c r="T98"/>
      <c r="U98"/>
      <c r="V98" s="284"/>
      <c r="W98" s="284"/>
      <c r="X98" s="284"/>
      <c r="Y98" s="284"/>
      <c r="Z98" s="284"/>
      <c r="AA98" s="284"/>
      <c r="AB98" s="284"/>
      <c r="AC98" s="284"/>
      <c r="AD98" s="284"/>
      <c r="AE98" s="284"/>
      <c r="AF98" s="284"/>
      <c r="AG98" s="284"/>
      <c r="AH98" s="284"/>
      <c r="AN98">
        <v>0.55956175950773701</v>
      </c>
      <c r="AO98">
        <v>5.3806691031609031</v>
      </c>
      <c r="AP98">
        <v>5.9402308626686411</v>
      </c>
      <c r="AX98" s="197">
        <v>-25</v>
      </c>
      <c r="AY98">
        <v>552.01318309813337</v>
      </c>
    </row>
    <row r="99" spans="1:51" x14ac:dyDescent="0.25">
      <c r="A99" s="22">
        <v>19.939444444444444</v>
      </c>
      <c r="B99">
        <v>2</v>
      </c>
      <c r="C99">
        <f t="shared" si="19"/>
        <v>-2</v>
      </c>
      <c r="D99" s="9">
        <v>14.079036498238045</v>
      </c>
      <c r="E99" s="67">
        <f t="shared" si="24"/>
        <v>28158.07299647609</v>
      </c>
      <c r="F99" s="81">
        <f t="shared" si="25"/>
        <v>2.8158072996476092E-2</v>
      </c>
      <c r="G99" s="63">
        <f>(SUM(F95:F99))</f>
        <v>1.0070899148097381</v>
      </c>
      <c r="H99" s="71">
        <f>(SUM(F92:F94))</f>
        <v>0.24621885846878183</v>
      </c>
      <c r="I99" s="83">
        <f>(SUM(F92:F99))</f>
        <v>1.25330877327852</v>
      </c>
      <c r="J99" s="284"/>
      <c r="K99"/>
      <c r="L99"/>
      <c r="M99"/>
      <c r="N99"/>
      <c r="O99"/>
      <c r="P99"/>
      <c r="Q99"/>
      <c r="R99"/>
      <c r="S99"/>
      <c r="T99"/>
      <c r="U99"/>
      <c r="V99" s="284"/>
      <c r="W99" s="284"/>
      <c r="X99" s="284"/>
      <c r="Y99" s="284"/>
      <c r="Z99" s="284"/>
      <c r="AA99" s="284"/>
      <c r="AB99" s="284"/>
      <c r="AC99" s="284"/>
      <c r="AD99" s="284"/>
      <c r="AE99" s="284"/>
      <c r="AF99" s="284"/>
      <c r="AG99" s="284"/>
      <c r="AH99" s="284"/>
      <c r="AI99" s="45"/>
      <c r="AN99">
        <v>2.0711565675607928</v>
      </c>
      <c r="AO99">
        <v>1.5469562667422518</v>
      </c>
      <c r="AP99">
        <v>3.6181128343030444</v>
      </c>
      <c r="AX99" s="197">
        <v>-20</v>
      </c>
      <c r="AY99">
        <v>153.52860504938232</v>
      </c>
    </row>
    <row r="100" spans="1:51" ht="15.75" thickBot="1" x14ac:dyDescent="0.3">
      <c r="A100" s="23"/>
      <c r="B100" s="19"/>
      <c r="C100" s="19"/>
      <c r="D100" s="20">
        <f>D99</f>
        <v>14.079036498238045</v>
      </c>
      <c r="E100" s="76"/>
      <c r="F100" s="85"/>
      <c r="G100" s="86"/>
      <c r="H100" s="87"/>
      <c r="I100" s="88"/>
      <c r="J100" s="283"/>
      <c r="K100"/>
      <c r="L100"/>
      <c r="M100"/>
      <c r="N100"/>
      <c r="O100"/>
      <c r="P100"/>
      <c r="Q100"/>
      <c r="R100"/>
      <c r="S100"/>
      <c r="T100"/>
      <c r="U100"/>
      <c r="V100" s="283"/>
      <c r="W100" s="283"/>
      <c r="X100" s="283"/>
      <c r="Y100" s="283"/>
      <c r="Z100" s="283"/>
      <c r="AA100" s="283"/>
      <c r="AB100" s="283"/>
      <c r="AC100" s="283"/>
      <c r="AD100" s="283"/>
      <c r="AE100" s="283"/>
      <c r="AF100" s="283"/>
      <c r="AG100" s="283"/>
      <c r="AH100" s="283"/>
      <c r="AN100">
        <v>2.2102336776816993</v>
      </c>
      <c r="AO100">
        <v>4.1316568902770392</v>
      </c>
      <c r="AP100">
        <v>6.341890567958739</v>
      </c>
      <c r="AX100" s="197">
        <v>-15</v>
      </c>
      <c r="AY100">
        <v>106.88774019047851</v>
      </c>
    </row>
    <row r="101" spans="1:51" x14ac:dyDescent="0.25">
      <c r="A101" s="21">
        <v>21.947499999999998</v>
      </c>
      <c r="B101" s="13">
        <v>40</v>
      </c>
      <c r="C101" s="13">
        <f t="shared" si="19"/>
        <v>-40</v>
      </c>
      <c r="D101" s="16">
        <v>1759.0505114654081</v>
      </c>
      <c r="E101" s="67">
        <f>(D101+D102)/2*(C102-C101)*1000</f>
        <v>9604169.521172978</v>
      </c>
      <c r="F101" s="89">
        <f>E101/1000000</f>
        <v>9.6041695211729774</v>
      </c>
      <c r="I101" s="82"/>
      <c r="J101" s="283"/>
      <c r="K101"/>
      <c r="L101"/>
      <c r="M101"/>
      <c r="N101"/>
      <c r="O101"/>
      <c r="P101"/>
      <c r="Q101"/>
      <c r="R101"/>
      <c r="S101"/>
      <c r="T101"/>
      <c r="U101"/>
      <c r="V101" s="283"/>
      <c r="W101" s="283"/>
      <c r="X101" s="283"/>
      <c r="Y101" s="283"/>
      <c r="Z101" s="283"/>
      <c r="AA101" s="283"/>
      <c r="AB101" s="283"/>
      <c r="AC101" s="283"/>
      <c r="AD101" s="283"/>
      <c r="AE101" s="283"/>
      <c r="AF101" s="283"/>
      <c r="AG101" s="283"/>
      <c r="AH101" s="283"/>
      <c r="AN101">
        <v>0.34016593162527259</v>
      </c>
      <c r="AO101">
        <v>0.56484208901409072</v>
      </c>
      <c r="AP101">
        <v>0.90500802063936325</v>
      </c>
      <c r="AX101" s="197">
        <v>-10</v>
      </c>
      <c r="AY101">
        <v>21.779011901669882</v>
      </c>
    </row>
    <row r="102" spans="1:51" x14ac:dyDescent="0.25">
      <c r="A102" s="22">
        <v>21.947499999999998</v>
      </c>
      <c r="B102">
        <v>35</v>
      </c>
      <c r="C102">
        <f t="shared" si="19"/>
        <v>-35</v>
      </c>
      <c r="D102" s="9">
        <v>2082.6172970037833</v>
      </c>
      <c r="E102" s="67">
        <f t="shared" ref="E102:E108" si="26">(D102+D103)/2*(C103-C102)*1000</f>
        <v>7603925.7958092773</v>
      </c>
      <c r="F102" s="81">
        <f t="shared" ref="F102:F108" si="27">E102/1000000</f>
        <v>7.6039257958092774</v>
      </c>
      <c r="I102" s="82"/>
      <c r="J102" s="283"/>
      <c r="K102"/>
      <c r="L102"/>
      <c r="M102"/>
      <c r="N102"/>
      <c r="O102"/>
      <c r="P102"/>
      <c r="Q102"/>
      <c r="R102"/>
      <c r="S102"/>
      <c r="T102"/>
      <c r="U102"/>
      <c r="V102" s="283"/>
      <c r="W102" s="283"/>
      <c r="X102" s="283"/>
      <c r="Y102" s="283"/>
      <c r="Z102" s="283"/>
      <c r="AA102" s="283"/>
      <c r="AB102" s="283"/>
      <c r="AC102" s="283"/>
      <c r="AD102" s="283"/>
      <c r="AE102" s="283"/>
      <c r="AF102" s="283"/>
      <c r="AG102" s="283"/>
      <c r="AH102" s="283"/>
      <c r="AN102">
        <v>0.57156061207858766</v>
      </c>
      <c r="AO102">
        <v>0.81192362941309404</v>
      </c>
      <c r="AP102">
        <v>1.3834842414916819</v>
      </c>
      <c r="AX102" s="197">
        <v>-2</v>
      </c>
      <c r="AY102">
        <v>28.983821356559829</v>
      </c>
    </row>
    <row r="103" spans="1:51" x14ac:dyDescent="0.25">
      <c r="A103" s="22">
        <v>21.947499999999998</v>
      </c>
      <c r="B103">
        <v>30</v>
      </c>
      <c r="C103">
        <f t="shared" si="19"/>
        <v>-30</v>
      </c>
      <c r="D103" s="9">
        <v>958.95302131992753</v>
      </c>
      <c r="E103" s="67">
        <f t="shared" si="26"/>
        <v>2470050.2792546535</v>
      </c>
      <c r="F103" s="81">
        <f t="shared" si="27"/>
        <v>2.4700502792546537</v>
      </c>
      <c r="I103" s="82"/>
      <c r="J103" s="283"/>
      <c r="K103"/>
      <c r="L103"/>
      <c r="M103"/>
      <c r="N103"/>
      <c r="O103"/>
      <c r="P103"/>
      <c r="Q103"/>
      <c r="R103"/>
      <c r="S103"/>
      <c r="T103"/>
      <c r="U103"/>
      <c r="V103" s="283"/>
      <c r="W103" s="283"/>
      <c r="X103" s="283"/>
      <c r="Y103" s="283"/>
      <c r="Z103" s="283"/>
      <c r="AA103" s="283"/>
      <c r="AB103" s="283"/>
      <c r="AC103" s="283"/>
      <c r="AD103" s="283"/>
      <c r="AE103" s="283"/>
      <c r="AF103" s="283"/>
      <c r="AG103" s="283"/>
      <c r="AH103" s="283"/>
      <c r="AN103">
        <v>0.58344039937873715</v>
      </c>
      <c r="AO103">
        <v>1.5304937007281358</v>
      </c>
      <c r="AP103">
        <v>2.113934100106873</v>
      </c>
      <c r="AX103" s="195">
        <v>11.924722222222218</v>
      </c>
      <c r="AY103">
        <v>177.06757654730006</v>
      </c>
    </row>
    <row r="104" spans="1:51" x14ac:dyDescent="0.25">
      <c r="A104" s="22">
        <v>21.947499999999998</v>
      </c>
      <c r="B104">
        <v>25</v>
      </c>
      <c r="C104">
        <f t="shared" si="19"/>
        <v>-25</v>
      </c>
      <c r="D104" s="9">
        <v>29.06709038193393</v>
      </c>
      <c r="E104" s="67">
        <f>(D104+D105)/2*(C105-C104)*1000</f>
        <v>96946.156558243645</v>
      </c>
      <c r="F104" s="81">
        <f>E104/1000000</f>
        <v>9.6946156558243651E-2</v>
      </c>
      <c r="I104" s="82"/>
      <c r="J104" s="283"/>
      <c r="K104"/>
      <c r="L104"/>
      <c r="M104"/>
      <c r="N104"/>
      <c r="O104"/>
      <c r="P104"/>
      <c r="Q104"/>
      <c r="R104"/>
      <c r="S104"/>
      <c r="T104"/>
      <c r="U104"/>
      <c r="V104" s="283"/>
      <c r="W104" s="283"/>
      <c r="X104" s="283"/>
      <c r="Y104" s="283"/>
      <c r="Z104" s="283"/>
      <c r="AA104" s="283"/>
      <c r="AB104" s="283"/>
      <c r="AC104" s="283"/>
      <c r="AD104" s="283"/>
      <c r="AE104" s="283"/>
      <c r="AF104" s="283"/>
      <c r="AG104" s="283"/>
      <c r="AH104" s="283"/>
      <c r="AN104">
        <v>1.8310730288430166</v>
      </c>
      <c r="AO104">
        <v>4.9682429448480301</v>
      </c>
      <c r="AP104">
        <v>6.7993159736910478</v>
      </c>
      <c r="AX104" s="197">
        <v>-40</v>
      </c>
      <c r="AY104">
        <v>756.02398019032023</v>
      </c>
    </row>
    <row r="105" spans="1:51" x14ac:dyDescent="0.25">
      <c r="A105" s="22">
        <v>21.947499999999998</v>
      </c>
      <c r="B105">
        <v>20</v>
      </c>
      <c r="C105">
        <f t="shared" si="19"/>
        <v>-20</v>
      </c>
      <c r="D105" s="9">
        <v>9.7113722413635255</v>
      </c>
      <c r="E105" s="67">
        <f t="shared" si="26"/>
        <v>53193.186857781584</v>
      </c>
      <c r="F105" s="81">
        <f t="shared" si="27"/>
        <v>5.3193186857781585E-2</v>
      </c>
      <c r="I105" s="82"/>
      <c r="J105" s="283"/>
      <c r="K105"/>
      <c r="L105"/>
      <c r="M105"/>
      <c r="N105"/>
      <c r="O105"/>
      <c r="P105"/>
      <c r="Q105"/>
      <c r="R105"/>
      <c r="S105"/>
      <c r="T105"/>
      <c r="U105"/>
      <c r="V105" s="283"/>
      <c r="W105" s="283"/>
      <c r="X105" s="283"/>
      <c r="Y105" s="283"/>
      <c r="Z105" s="283"/>
      <c r="AA105" s="283"/>
      <c r="AB105" s="283"/>
      <c r="AC105" s="283"/>
      <c r="AD105" s="283"/>
      <c r="AE105" s="283"/>
      <c r="AF105" s="283"/>
      <c r="AG105" s="283"/>
      <c r="AH105" s="283"/>
      <c r="AN105">
        <v>1.3198077168590399</v>
      </c>
      <c r="AO105">
        <v>2.0921380536069321</v>
      </c>
      <c r="AP105">
        <v>3.4119457704659721</v>
      </c>
      <c r="AX105" s="197">
        <v>-35</v>
      </c>
      <c r="AY105">
        <v>473.72351738705669</v>
      </c>
    </row>
    <row r="106" spans="1:51" x14ac:dyDescent="0.25">
      <c r="A106" s="22">
        <v>21.947499999999998</v>
      </c>
      <c r="B106">
        <v>15</v>
      </c>
      <c r="C106">
        <f t="shared" si="19"/>
        <v>-15</v>
      </c>
      <c r="D106" s="9">
        <v>11.565902501749111</v>
      </c>
      <c r="E106" s="67">
        <f t="shared" si="26"/>
        <v>118083.54877431139</v>
      </c>
      <c r="F106" s="81">
        <f t="shared" si="27"/>
        <v>0.11808354877431139</v>
      </c>
      <c r="I106" s="82"/>
      <c r="J106" s="283"/>
      <c r="K106"/>
      <c r="L106"/>
      <c r="M106"/>
      <c r="N106"/>
      <c r="O106"/>
      <c r="P106"/>
      <c r="Q106"/>
      <c r="R106"/>
      <c r="S106"/>
      <c r="T106"/>
      <c r="U106"/>
      <c r="V106" s="283"/>
      <c r="W106" s="283"/>
      <c r="X106" s="283"/>
      <c r="Y106" s="283"/>
      <c r="Z106" s="283"/>
      <c r="AA106" s="283"/>
      <c r="AB106" s="283"/>
      <c r="AC106" s="283"/>
      <c r="AD106" s="283"/>
      <c r="AE106" s="283"/>
      <c r="AF106" s="283"/>
      <c r="AG106" s="283"/>
      <c r="AH106" s="283"/>
      <c r="AN106">
        <v>1.9366590291787094</v>
      </c>
      <c r="AO106">
        <v>1.4250439771786076</v>
      </c>
      <c r="AP106">
        <v>3.3617030063573172</v>
      </c>
      <c r="AX106" s="197">
        <v>-30</v>
      </c>
      <c r="AY106">
        <v>56.618623844736035</v>
      </c>
    </row>
    <row r="107" spans="1:51" x14ac:dyDescent="0.25">
      <c r="A107" s="22">
        <v>21.947499999999998</v>
      </c>
      <c r="B107">
        <v>10</v>
      </c>
      <c r="C107">
        <f t="shared" si="19"/>
        <v>-10</v>
      </c>
      <c r="D107" s="9">
        <v>35.667517007975441</v>
      </c>
      <c r="E107" s="67">
        <f t="shared" si="26"/>
        <v>256897.87227521025</v>
      </c>
      <c r="F107" s="81">
        <f t="shared" si="27"/>
        <v>0.25689787227521027</v>
      </c>
      <c r="G107" s="63"/>
      <c r="H107" s="71"/>
      <c r="I107" s="83"/>
      <c r="J107" s="284"/>
      <c r="K107"/>
      <c r="L107"/>
      <c r="M107"/>
      <c r="N107"/>
      <c r="O107"/>
      <c r="P107"/>
      <c r="Q107"/>
      <c r="R107"/>
      <c r="S107"/>
      <c r="T107"/>
      <c r="U107"/>
      <c r="V107" s="284"/>
      <c r="W107" s="284"/>
      <c r="X107" s="284"/>
      <c r="Y107" s="284"/>
      <c r="Z107" s="284"/>
      <c r="AA107" s="284"/>
      <c r="AB107" s="284"/>
      <c r="AC107" s="284"/>
      <c r="AD107" s="284"/>
      <c r="AE107" s="284"/>
      <c r="AF107" s="284"/>
      <c r="AG107" s="284"/>
      <c r="AH107" s="284"/>
      <c r="AN107">
        <v>0.28683346881367833</v>
      </c>
      <c r="AO107">
        <v>0.4214660371369493</v>
      </c>
      <c r="AP107">
        <v>0.70829950595062763</v>
      </c>
      <c r="AX107" s="197">
        <v>-25</v>
      </c>
      <c r="AY107">
        <v>35.725343656110596</v>
      </c>
    </row>
    <row r="108" spans="1:51" x14ac:dyDescent="0.25">
      <c r="A108" s="22">
        <v>21.947499999999998</v>
      </c>
      <c r="B108">
        <v>2</v>
      </c>
      <c r="C108">
        <f t="shared" si="19"/>
        <v>-2</v>
      </c>
      <c r="D108" s="9">
        <v>28.556951060827132</v>
      </c>
      <c r="E108" s="67">
        <f t="shared" si="26"/>
        <v>57113.902121654261</v>
      </c>
      <c r="F108" s="81">
        <f t="shared" si="27"/>
        <v>5.7113902121654257E-2</v>
      </c>
      <c r="G108" s="63">
        <f>(SUM(F104:F108))</f>
        <v>0.58223466658720113</v>
      </c>
      <c r="H108" s="71">
        <f>(SUM(F101:F103))</f>
        <v>19.678145596236909</v>
      </c>
      <c r="I108" s="83">
        <f>(SUM(F101:F108))</f>
        <v>20.260380262824111</v>
      </c>
      <c r="J108" s="284"/>
      <c r="K108"/>
      <c r="L108"/>
      <c r="M108"/>
      <c r="N108"/>
      <c r="O108"/>
      <c r="P108"/>
      <c r="Q108"/>
      <c r="R108"/>
      <c r="S108"/>
      <c r="T108"/>
      <c r="U108"/>
      <c r="V108" s="284"/>
      <c r="W108" s="284"/>
      <c r="X108" s="284"/>
      <c r="Y108" s="284"/>
      <c r="Z108" s="284"/>
      <c r="AA108" s="284"/>
      <c r="AB108" s="284"/>
      <c r="AC108" s="284"/>
      <c r="AD108" s="284"/>
      <c r="AE108" s="284"/>
      <c r="AF108" s="284"/>
      <c r="AG108" s="284"/>
      <c r="AH108" s="284"/>
      <c r="AI108" s="45"/>
      <c r="AN108">
        <v>0.40355922025699587</v>
      </c>
      <c r="AO108">
        <v>0.45950171713892091</v>
      </c>
      <c r="AP108">
        <v>0.86306093739591683</v>
      </c>
      <c r="AX108" s="197">
        <v>-20</v>
      </c>
      <c r="AY108">
        <v>7.8064627041935317</v>
      </c>
    </row>
    <row r="109" spans="1:51" ht="15.75" thickBot="1" x14ac:dyDescent="0.3">
      <c r="A109" s="23"/>
      <c r="B109" s="19"/>
      <c r="C109" s="19"/>
      <c r="D109" s="20">
        <f>D108</f>
        <v>28.556951060827132</v>
      </c>
      <c r="E109" s="76"/>
      <c r="F109" s="85"/>
      <c r="G109" s="86"/>
      <c r="H109" s="87"/>
      <c r="I109" s="88"/>
      <c r="J109" s="283"/>
      <c r="K109"/>
      <c r="L109"/>
      <c r="M109"/>
      <c r="N109"/>
      <c r="O109"/>
      <c r="P109"/>
      <c r="Q109"/>
      <c r="R109"/>
      <c r="S109"/>
      <c r="T109"/>
      <c r="U109"/>
      <c r="V109" s="283"/>
      <c r="W109" s="283"/>
      <c r="X109" s="283"/>
      <c r="Y109" s="283"/>
      <c r="Z109" s="283"/>
      <c r="AA109" s="283"/>
      <c r="AB109" s="283"/>
      <c r="AC109" s="283"/>
      <c r="AD109" s="283"/>
      <c r="AE109" s="283"/>
      <c r="AF109" s="283"/>
      <c r="AG109" s="283"/>
      <c r="AH109" s="283"/>
      <c r="AN109">
        <v>1.6075589983700427</v>
      </c>
      <c r="AO109">
        <v>3.571519871880227</v>
      </c>
      <c r="AP109">
        <v>5.1790788702502697</v>
      </c>
      <c r="AX109" s="197">
        <v>-15</v>
      </c>
      <c r="AY109">
        <v>25.717390802720587</v>
      </c>
    </row>
    <row r="110" spans="1:51" x14ac:dyDescent="0.25">
      <c r="A110" s="21">
        <v>23.929722222222225</v>
      </c>
      <c r="B110" s="13">
        <v>40</v>
      </c>
      <c r="C110" s="13">
        <f t="shared" si="19"/>
        <v>-40</v>
      </c>
      <c r="D110" s="16">
        <v>597.45852581490976</v>
      </c>
      <c r="E110" s="67">
        <f>(D110+D111)/2*(C111-C110)*1000</f>
        <v>2849930.0768242823</v>
      </c>
      <c r="F110" s="89">
        <f>E110/1000000</f>
        <v>2.8499300768242821</v>
      </c>
      <c r="I110" s="82"/>
      <c r="J110" s="283"/>
      <c r="K110"/>
      <c r="L110"/>
      <c r="M110"/>
      <c r="N110"/>
      <c r="O110"/>
      <c r="P110"/>
      <c r="Q110"/>
      <c r="R110"/>
      <c r="S110"/>
      <c r="T110"/>
      <c r="U110"/>
      <c r="V110" s="283"/>
      <c r="W110" s="283"/>
      <c r="X110" s="283"/>
      <c r="Y110" s="283"/>
      <c r="Z110" s="283"/>
      <c r="AA110" s="283"/>
      <c r="AB110" s="283"/>
      <c r="AC110" s="283"/>
      <c r="AD110" s="283"/>
      <c r="AE110" s="283"/>
      <c r="AF110" s="283"/>
      <c r="AG110" s="283"/>
      <c r="AH110" s="283"/>
      <c r="AX110" s="197">
        <v>-10</v>
      </c>
      <c r="AY110">
        <v>32.810590782888148</v>
      </c>
    </row>
    <row r="111" spans="1:51" x14ac:dyDescent="0.25">
      <c r="A111" s="22">
        <v>23.929722222222225</v>
      </c>
      <c r="B111">
        <v>35</v>
      </c>
      <c r="C111">
        <f t="shared" si="19"/>
        <v>-35</v>
      </c>
      <c r="D111" s="9">
        <v>542.51350491480309</v>
      </c>
      <c r="E111" s="67">
        <f t="shared" ref="E111:E135" si="28">(D111+D112)/2*(C112-C111)*1000</f>
        <v>1877688.2154350914</v>
      </c>
      <c r="F111" s="81">
        <f t="shared" ref="F111:F117" si="29">E111/1000000</f>
        <v>1.8776882154350913</v>
      </c>
      <c r="I111" s="82"/>
      <c r="J111" s="283"/>
      <c r="K111"/>
      <c r="L111"/>
      <c r="M111"/>
      <c r="N111"/>
      <c r="O111"/>
      <c r="P111"/>
      <c r="Q111"/>
      <c r="R111"/>
      <c r="S111"/>
      <c r="T111"/>
      <c r="U111"/>
      <c r="V111" s="283"/>
      <c r="W111" s="283"/>
      <c r="X111" s="283"/>
      <c r="Y111" s="283"/>
      <c r="Z111" s="283"/>
      <c r="AA111" s="283"/>
      <c r="AB111" s="283"/>
      <c r="AC111" s="283"/>
      <c r="AD111" s="283"/>
      <c r="AE111" s="283"/>
      <c r="AF111" s="283"/>
      <c r="AG111" s="283"/>
      <c r="AH111" s="283"/>
      <c r="AX111" s="197">
        <v>-2</v>
      </c>
      <c r="AY111">
        <v>28.114703010374726</v>
      </c>
    </row>
    <row r="112" spans="1:51" x14ac:dyDescent="0.25">
      <c r="A112" s="22">
        <v>23.929722222222225</v>
      </c>
      <c r="B112">
        <v>30</v>
      </c>
      <c r="C112">
        <f t="shared" si="19"/>
        <v>-30</v>
      </c>
      <c r="D112" s="9">
        <v>208.56178125923347</v>
      </c>
      <c r="E112" s="67">
        <f t="shared" si="28"/>
        <v>653050.81090152927</v>
      </c>
      <c r="F112" s="81">
        <f t="shared" si="29"/>
        <v>0.65305081090152928</v>
      </c>
      <c r="I112" s="82"/>
      <c r="J112" s="283"/>
      <c r="K112"/>
      <c r="L112"/>
      <c r="M112"/>
      <c r="N112"/>
      <c r="O112"/>
      <c r="P112"/>
      <c r="Q112"/>
      <c r="R112"/>
      <c r="S112"/>
      <c r="T112"/>
      <c r="U112"/>
      <c r="V112" s="283"/>
      <c r="W112" s="283"/>
      <c r="X112" s="283"/>
      <c r="Y112" s="283"/>
      <c r="Z112" s="283"/>
      <c r="AA112" s="283"/>
      <c r="AB112" s="283"/>
      <c r="AC112" s="283"/>
      <c r="AD112" s="283"/>
      <c r="AE112" s="283"/>
      <c r="AF112" s="283"/>
      <c r="AG112" s="283"/>
      <c r="AH112" s="283"/>
      <c r="AX112" s="195">
        <v>13.928333333333335</v>
      </c>
      <c r="AY112">
        <v>51.090896705932344</v>
      </c>
    </row>
    <row r="113" spans="1:51" x14ac:dyDescent="0.25">
      <c r="A113" s="22">
        <v>23.929722222222225</v>
      </c>
      <c r="B113">
        <v>25</v>
      </c>
      <c r="C113">
        <f t="shared" si="19"/>
        <v>-25</v>
      </c>
      <c r="D113" s="9">
        <v>52.6585431013782</v>
      </c>
      <c r="E113" s="67">
        <f t="shared" si="28"/>
        <v>161050.24792255121</v>
      </c>
      <c r="F113" s="81">
        <f t="shared" si="29"/>
        <v>0.16105024792255121</v>
      </c>
      <c r="I113" s="82"/>
      <c r="J113" s="283"/>
      <c r="K113"/>
      <c r="L113"/>
      <c r="M113"/>
      <c r="N113"/>
      <c r="O113"/>
      <c r="P113"/>
      <c r="Q113"/>
      <c r="R113"/>
      <c r="S113"/>
      <c r="T113"/>
      <c r="U113"/>
      <c r="V113" s="283"/>
      <c r="W113" s="283"/>
      <c r="X113" s="283"/>
      <c r="Y113" s="283"/>
      <c r="Z113" s="283"/>
      <c r="AA113" s="283"/>
      <c r="AB113" s="283"/>
      <c r="AC113" s="283"/>
      <c r="AD113" s="283"/>
      <c r="AE113" s="283"/>
      <c r="AF113" s="283"/>
      <c r="AG113" s="283"/>
      <c r="AH113" s="283"/>
      <c r="AX113" s="197">
        <v>-40</v>
      </c>
      <c r="AY113">
        <v>139.76930004153255</v>
      </c>
    </row>
    <row r="114" spans="1:51" x14ac:dyDescent="0.25">
      <c r="A114" s="22">
        <v>23.929722222222225</v>
      </c>
      <c r="B114">
        <v>20</v>
      </c>
      <c r="C114">
        <f t="shared" si="19"/>
        <v>-20</v>
      </c>
      <c r="D114" s="9">
        <v>11.761556067642276</v>
      </c>
      <c r="E114" s="67">
        <f t="shared" si="28"/>
        <v>65214.120379209548</v>
      </c>
      <c r="F114" s="81">
        <f t="shared" si="29"/>
        <v>6.5214120379209553E-2</v>
      </c>
      <c r="I114" s="82"/>
      <c r="J114" s="283"/>
      <c r="K114"/>
      <c r="L114"/>
      <c r="M114"/>
      <c r="N114"/>
      <c r="O114"/>
      <c r="P114"/>
      <c r="Q114"/>
      <c r="R114"/>
      <c r="S114"/>
      <c r="T114"/>
      <c r="U114"/>
      <c r="V114" s="283"/>
      <c r="W114" s="283"/>
      <c r="X114" s="283"/>
      <c r="Y114" s="283"/>
      <c r="Z114" s="283"/>
      <c r="AA114" s="283"/>
      <c r="AB114" s="283"/>
      <c r="AC114" s="283"/>
      <c r="AD114" s="283"/>
      <c r="AE114" s="283"/>
      <c r="AF114" s="283"/>
      <c r="AG114" s="283"/>
      <c r="AH114" s="283"/>
      <c r="AX114" s="197">
        <v>-35</v>
      </c>
      <c r="AY114">
        <v>110.64030549140263</v>
      </c>
    </row>
    <row r="115" spans="1:51" x14ac:dyDescent="0.25">
      <c r="A115" s="22">
        <v>23.929722222222225</v>
      </c>
      <c r="B115">
        <v>15</v>
      </c>
      <c r="C115">
        <f t="shared" si="19"/>
        <v>-15</v>
      </c>
      <c r="D115" s="9">
        <v>14.324092084041544</v>
      </c>
      <c r="E115" s="67">
        <f t="shared" si="28"/>
        <v>95625.890945991312</v>
      </c>
      <c r="F115" s="81">
        <f t="shared" si="29"/>
        <v>9.5625890945991318E-2</v>
      </c>
      <c r="I115" s="82"/>
      <c r="J115" s="283"/>
      <c r="K115"/>
      <c r="L115"/>
      <c r="M115"/>
      <c r="N115"/>
      <c r="O115"/>
      <c r="P115"/>
      <c r="Q115"/>
      <c r="R115"/>
      <c r="S115"/>
      <c r="T115"/>
      <c r="U115"/>
      <c r="V115" s="283"/>
      <c r="W115" s="283"/>
      <c r="X115" s="283"/>
      <c r="Y115" s="283"/>
      <c r="Z115" s="283"/>
      <c r="AA115" s="283"/>
      <c r="AB115" s="283"/>
      <c r="AC115" s="283"/>
      <c r="AD115" s="283"/>
      <c r="AE115" s="283"/>
      <c r="AF115" s="283"/>
      <c r="AG115" s="283"/>
      <c r="AH115" s="283"/>
      <c r="AX115" s="197">
        <v>-30</v>
      </c>
      <c r="AY115">
        <v>76.175353614750605</v>
      </c>
    </row>
    <row r="116" spans="1:51" x14ac:dyDescent="0.25">
      <c r="A116" s="22">
        <v>23.929722222222225</v>
      </c>
      <c r="B116">
        <v>10</v>
      </c>
      <c r="C116">
        <f t="shared" si="19"/>
        <v>-10</v>
      </c>
      <c r="D116" s="9">
        <v>23.926264294354983</v>
      </c>
      <c r="E116" s="67">
        <f t="shared" si="28"/>
        <v>190349.35256579661</v>
      </c>
      <c r="F116" s="81">
        <f t="shared" si="29"/>
        <v>0.1903493525657966</v>
      </c>
      <c r="G116" s="63"/>
      <c r="H116" s="71"/>
      <c r="I116" s="83"/>
      <c r="J116" s="284"/>
      <c r="K116"/>
      <c r="L116"/>
      <c r="M116"/>
      <c r="N116"/>
      <c r="O116"/>
      <c r="P116"/>
      <c r="Q116"/>
      <c r="R116"/>
      <c r="S116"/>
      <c r="T116"/>
      <c r="U116"/>
      <c r="V116" s="284"/>
      <c r="W116" s="284"/>
      <c r="X116" s="284"/>
      <c r="Y116" s="284"/>
      <c r="Z116" s="284"/>
      <c r="AA116" s="284"/>
      <c r="AB116" s="284"/>
      <c r="AC116" s="284"/>
      <c r="AD116" s="284"/>
      <c r="AE116" s="284"/>
      <c r="AF116" s="284"/>
      <c r="AG116" s="284"/>
      <c r="AH116" s="284"/>
      <c r="AX116" s="197">
        <v>-25</v>
      </c>
      <c r="AY116">
        <v>21.220998226570853</v>
      </c>
    </row>
    <row r="117" spans="1:51" x14ac:dyDescent="0.25">
      <c r="A117" s="22">
        <v>23.929722222222225</v>
      </c>
      <c r="B117">
        <v>2</v>
      </c>
      <c r="C117">
        <f t="shared" si="19"/>
        <v>-2</v>
      </c>
      <c r="D117" s="9">
        <v>23.661073847094166</v>
      </c>
      <c r="E117" s="67">
        <f t="shared" si="28"/>
        <v>47322.14769418833</v>
      </c>
      <c r="F117" s="81">
        <f t="shared" si="29"/>
        <v>4.7322147694188327E-2</v>
      </c>
      <c r="G117" s="63">
        <f>(SUM(F113:F117))</f>
        <v>0.55956175950773701</v>
      </c>
      <c r="H117" s="71">
        <f>(SUM(F110:F112))</f>
        <v>5.3806691031609031</v>
      </c>
      <c r="I117" s="83">
        <f>(SUM(F110:F117))</f>
        <v>5.9402308626686411</v>
      </c>
      <c r="J117" s="284"/>
      <c r="K117"/>
      <c r="L117"/>
      <c r="M117"/>
      <c r="N117"/>
      <c r="O117"/>
      <c r="P117"/>
      <c r="Q117"/>
      <c r="R117"/>
      <c r="S117"/>
      <c r="T117"/>
      <c r="U117"/>
      <c r="V117" s="284"/>
      <c r="W117" s="284"/>
      <c r="X117" s="284"/>
      <c r="Y117" s="284"/>
      <c r="Z117" s="284"/>
      <c r="AA117" s="284"/>
      <c r="AB117" s="284"/>
      <c r="AC117" s="284"/>
      <c r="AD117" s="284"/>
      <c r="AE117" s="284"/>
      <c r="AF117" s="284"/>
      <c r="AG117" s="284"/>
      <c r="AH117" s="284"/>
      <c r="AI117" s="45"/>
      <c r="AX117" s="197">
        <v>-20</v>
      </c>
      <c r="AY117">
        <v>18.049496383568854</v>
      </c>
    </row>
    <row r="118" spans="1:51" ht="15.75" thickBot="1" x14ac:dyDescent="0.3">
      <c r="A118" s="23"/>
      <c r="B118" s="19"/>
      <c r="C118" s="19"/>
      <c r="D118" s="20">
        <f>D117</f>
        <v>23.661073847094166</v>
      </c>
      <c r="E118" s="76"/>
      <c r="F118" s="85"/>
      <c r="G118" s="86"/>
      <c r="H118" s="87"/>
      <c r="I118" s="88"/>
      <c r="J118" s="283"/>
      <c r="K118"/>
      <c r="L118"/>
      <c r="M118"/>
      <c r="N118"/>
      <c r="O118"/>
      <c r="P118"/>
      <c r="Q118"/>
      <c r="R118"/>
      <c r="S118"/>
      <c r="T118"/>
      <c r="U118"/>
      <c r="V118" s="283"/>
      <c r="W118" s="283"/>
      <c r="X118" s="283"/>
      <c r="Y118" s="283"/>
      <c r="Z118" s="283"/>
      <c r="AA118" s="283"/>
      <c r="AB118" s="283"/>
      <c r="AC118" s="283"/>
      <c r="AD118" s="283"/>
      <c r="AE118" s="283"/>
      <c r="AF118" s="283"/>
      <c r="AG118" s="283"/>
      <c r="AH118" s="283"/>
      <c r="AX118" s="197">
        <v>-15</v>
      </c>
      <c r="AY118">
        <v>13.484729524746502</v>
      </c>
    </row>
    <row r="119" spans="1:51" x14ac:dyDescent="0.25">
      <c r="A119" s="21">
        <v>25.960555555555562</v>
      </c>
      <c r="B119" s="13">
        <v>40</v>
      </c>
      <c r="C119" s="13">
        <f t="shared" si="19"/>
        <v>-40</v>
      </c>
      <c r="D119" s="16">
        <v>190.92836041443186</v>
      </c>
      <c r="E119" s="67">
        <f t="shared" si="28"/>
        <v>740664.50129744853</v>
      </c>
      <c r="F119" s="89">
        <f>E119/1000000</f>
        <v>0.74066450129744854</v>
      </c>
      <c r="I119" s="82"/>
      <c r="J119" s="283"/>
      <c r="K119"/>
      <c r="L119"/>
      <c r="M119"/>
      <c r="N119"/>
      <c r="O119"/>
      <c r="P119"/>
      <c r="Q119"/>
      <c r="R119"/>
      <c r="S119"/>
      <c r="T119"/>
      <c r="U119"/>
      <c r="V119" s="283"/>
      <c r="W119" s="283"/>
      <c r="X119" s="283"/>
      <c r="Y119" s="283"/>
      <c r="Z119" s="283"/>
      <c r="AA119" s="283"/>
      <c r="AB119" s="283"/>
      <c r="AC119" s="283"/>
      <c r="AD119" s="283"/>
      <c r="AE119" s="283"/>
      <c r="AF119" s="283"/>
      <c r="AG119" s="283"/>
      <c r="AH119" s="283"/>
      <c r="AX119" s="197">
        <v>-10</v>
      </c>
      <c r="AY119">
        <v>19.554134984521312</v>
      </c>
    </row>
    <row r="120" spans="1:51" x14ac:dyDescent="0.25">
      <c r="A120" s="22">
        <v>25.960555555555562</v>
      </c>
      <c r="B120">
        <v>35</v>
      </c>
      <c r="C120">
        <f t="shared" si="19"/>
        <v>-35</v>
      </c>
      <c r="D120" s="9">
        <v>105.33744010454757</v>
      </c>
      <c r="E120" s="67">
        <f t="shared" si="28"/>
        <v>459005.08530506789</v>
      </c>
      <c r="F120" s="81">
        <f t="shared" ref="F120:F126" si="30">E120/1000000</f>
        <v>0.45900508530506789</v>
      </c>
      <c r="I120" s="82"/>
      <c r="J120" s="283"/>
      <c r="K120"/>
      <c r="L120"/>
      <c r="M120"/>
      <c r="N120"/>
      <c r="O120"/>
      <c r="P120"/>
      <c r="Q120"/>
      <c r="R120"/>
      <c r="S120"/>
      <c r="T120"/>
      <c r="U120"/>
      <c r="V120" s="283"/>
      <c r="W120" s="283"/>
      <c r="X120" s="283"/>
      <c r="Y120" s="283"/>
      <c r="Z120" s="283"/>
      <c r="AA120" s="283"/>
      <c r="AB120" s="283"/>
      <c r="AC120" s="283"/>
      <c r="AD120" s="283"/>
      <c r="AE120" s="283"/>
      <c r="AF120" s="283"/>
      <c r="AG120" s="283"/>
      <c r="AH120" s="283"/>
      <c r="AX120" s="197">
        <v>-2</v>
      </c>
      <c r="AY120">
        <v>9.8328553803653982</v>
      </c>
    </row>
    <row r="121" spans="1:51" x14ac:dyDescent="0.25">
      <c r="A121" s="22">
        <v>25.960555555555562</v>
      </c>
      <c r="B121">
        <v>30</v>
      </c>
      <c r="C121">
        <f t="shared" si="19"/>
        <v>-30</v>
      </c>
      <c r="D121" s="9">
        <v>78.264594017479595</v>
      </c>
      <c r="E121" s="67">
        <f t="shared" si="28"/>
        <v>347286.68013973534</v>
      </c>
      <c r="F121" s="81">
        <f t="shared" si="30"/>
        <v>0.34728668013973535</v>
      </c>
      <c r="I121" s="82"/>
      <c r="J121" s="283"/>
      <c r="K121"/>
      <c r="L121"/>
      <c r="M121"/>
      <c r="N121"/>
      <c r="O121"/>
      <c r="P121"/>
      <c r="Q121"/>
      <c r="R121"/>
      <c r="S121"/>
      <c r="T121"/>
      <c r="U121"/>
      <c r="V121" s="283"/>
      <c r="W121" s="283"/>
      <c r="X121" s="283"/>
      <c r="Y121" s="283"/>
      <c r="Z121" s="283"/>
      <c r="AA121" s="283"/>
      <c r="AB121" s="283"/>
      <c r="AC121" s="283"/>
      <c r="AD121" s="283"/>
      <c r="AE121" s="283"/>
      <c r="AF121" s="283"/>
      <c r="AG121" s="283"/>
      <c r="AH121" s="283"/>
      <c r="AX121" s="195">
        <v>15.997222222222224</v>
      </c>
      <c r="AY121">
        <v>105.64614375658957</v>
      </c>
    </row>
    <row r="122" spans="1:51" x14ac:dyDescent="0.25">
      <c r="A122" s="22">
        <v>25.960555555555562</v>
      </c>
      <c r="B122">
        <v>25</v>
      </c>
      <c r="C122">
        <f t="shared" si="19"/>
        <v>-25</v>
      </c>
      <c r="D122" s="9">
        <v>60.650078038414549</v>
      </c>
      <c r="E122" s="67">
        <f t="shared" si="28"/>
        <v>568828.70733635675</v>
      </c>
      <c r="F122" s="81">
        <f t="shared" si="30"/>
        <v>0.56882870733635671</v>
      </c>
      <c r="I122" s="82"/>
      <c r="J122" s="283"/>
      <c r="K122"/>
      <c r="L122"/>
      <c r="M122"/>
      <c r="N122"/>
      <c r="O122"/>
      <c r="P122"/>
      <c r="Q122"/>
      <c r="R122"/>
      <c r="S122"/>
      <c r="T122"/>
      <c r="U122"/>
      <c r="V122" s="283"/>
      <c r="W122" s="283"/>
      <c r="X122" s="283"/>
      <c r="Y122" s="283"/>
      <c r="Z122" s="283"/>
      <c r="AA122" s="283"/>
      <c r="AB122" s="283"/>
      <c r="AC122" s="283"/>
      <c r="AD122" s="283"/>
      <c r="AE122" s="283"/>
      <c r="AF122" s="283"/>
      <c r="AG122" s="283"/>
      <c r="AH122" s="283"/>
      <c r="AX122" s="197">
        <v>-40</v>
      </c>
      <c r="AY122">
        <v>147.86968117523352</v>
      </c>
    </row>
    <row r="123" spans="1:51" x14ac:dyDescent="0.25">
      <c r="A123" s="22">
        <v>25.960555555555562</v>
      </c>
      <c r="B123">
        <v>20</v>
      </c>
      <c r="C123">
        <f t="shared" si="19"/>
        <v>-20</v>
      </c>
      <c r="D123" s="9">
        <v>166.88140489612815</v>
      </c>
      <c r="E123" s="67">
        <f t="shared" si="28"/>
        <v>638635.09256091435</v>
      </c>
      <c r="F123" s="81">
        <f t="shared" si="30"/>
        <v>0.63863509256091433</v>
      </c>
      <c r="I123" s="82"/>
      <c r="J123" s="283"/>
      <c r="K123"/>
      <c r="L123"/>
      <c r="M123"/>
      <c r="N123"/>
      <c r="O123"/>
      <c r="P123"/>
      <c r="Q123"/>
      <c r="R123"/>
      <c r="S123"/>
      <c r="T123"/>
      <c r="U123"/>
      <c r="V123" s="283"/>
      <c r="W123" s="283"/>
      <c r="X123" s="283"/>
      <c r="Y123" s="283"/>
      <c r="Z123" s="283"/>
      <c r="AA123" s="283"/>
      <c r="AB123" s="283"/>
      <c r="AC123" s="283"/>
      <c r="AD123" s="283"/>
      <c r="AE123" s="283"/>
      <c r="AF123" s="283"/>
      <c r="AG123" s="283"/>
      <c r="AH123" s="283"/>
      <c r="AX123" s="197">
        <v>-35</v>
      </c>
      <c r="AY123">
        <v>101.93368811064379</v>
      </c>
    </row>
    <row r="124" spans="1:51" x14ac:dyDescent="0.25">
      <c r="A124" s="22">
        <v>25.960555555555562</v>
      </c>
      <c r="B124">
        <v>15</v>
      </c>
      <c r="C124">
        <f t="shared" si="19"/>
        <v>-15</v>
      </c>
      <c r="D124" s="9">
        <v>88.572632128237615</v>
      </c>
      <c r="E124" s="67">
        <f t="shared" si="28"/>
        <v>360984.95714072452</v>
      </c>
      <c r="F124" s="81">
        <f t="shared" si="30"/>
        <v>0.36098495714072454</v>
      </c>
      <c r="I124" s="82"/>
      <c r="J124" s="283"/>
      <c r="K124"/>
      <c r="L124"/>
      <c r="M124"/>
      <c r="N124"/>
      <c r="O124"/>
      <c r="P124"/>
      <c r="Q124"/>
      <c r="R124"/>
      <c r="S124"/>
      <c r="T124"/>
      <c r="U124"/>
      <c r="V124" s="283"/>
      <c r="W124" s="283"/>
      <c r="X124" s="283"/>
      <c r="Y124" s="283"/>
      <c r="Z124" s="283"/>
      <c r="AA124" s="283"/>
      <c r="AB124" s="283"/>
      <c r="AC124" s="283"/>
      <c r="AD124" s="283"/>
      <c r="AE124" s="283"/>
      <c r="AF124" s="283"/>
      <c r="AG124" s="283"/>
      <c r="AH124" s="283"/>
      <c r="AX124" s="197">
        <v>-30</v>
      </c>
      <c r="AY124">
        <v>146.26512648353474</v>
      </c>
    </row>
    <row r="125" spans="1:51" x14ac:dyDescent="0.25">
      <c r="A125" s="22">
        <v>25.960555555555562</v>
      </c>
      <c r="B125">
        <v>10</v>
      </c>
      <c r="C125">
        <f t="shared" si="19"/>
        <v>-10</v>
      </c>
      <c r="D125" s="9">
        <v>55.821350728052195</v>
      </c>
      <c r="E125" s="67">
        <f t="shared" si="28"/>
        <v>409567.00798593438</v>
      </c>
      <c r="F125" s="81">
        <f t="shared" si="30"/>
        <v>0.40956700798593437</v>
      </c>
      <c r="K125"/>
      <c r="L125"/>
      <c r="M125"/>
      <c r="N125"/>
      <c r="O125"/>
      <c r="P125"/>
      <c r="Q125"/>
      <c r="R125"/>
      <c r="S125"/>
      <c r="T125"/>
      <c r="U125"/>
      <c r="AX125" s="197">
        <v>-25</v>
      </c>
      <c r="AY125">
        <v>237.9664970419052</v>
      </c>
    </row>
    <row r="126" spans="1:51" x14ac:dyDescent="0.25">
      <c r="A126" s="22">
        <v>25.960555555555562</v>
      </c>
      <c r="B126">
        <v>2</v>
      </c>
      <c r="C126">
        <f t="shared" si="19"/>
        <v>-2</v>
      </c>
      <c r="D126" s="9">
        <v>46.570401268431397</v>
      </c>
      <c r="E126" s="67">
        <f t="shared" si="28"/>
        <v>93140.802536862786</v>
      </c>
      <c r="F126" s="81">
        <f t="shared" si="30"/>
        <v>9.3140802536862785E-2</v>
      </c>
      <c r="G126" s="63">
        <f>(SUM(F122:F126))</f>
        <v>2.0711565675607928</v>
      </c>
      <c r="H126" s="71">
        <f>(SUM(F119:F121))</f>
        <v>1.5469562667422518</v>
      </c>
      <c r="I126" s="83">
        <f>(SUM(F119:F126))</f>
        <v>3.6181128343030444</v>
      </c>
      <c r="J126" s="284"/>
      <c r="K126"/>
      <c r="L126"/>
      <c r="M126"/>
      <c r="N126"/>
      <c r="O126"/>
      <c r="P126"/>
      <c r="Q126"/>
      <c r="R126"/>
      <c r="S126"/>
      <c r="T126"/>
      <c r="U126"/>
      <c r="V126" s="284"/>
      <c r="W126" s="284"/>
      <c r="X126" s="284"/>
      <c r="Y126" s="284"/>
      <c r="Z126" s="284"/>
      <c r="AA126" s="284"/>
      <c r="AB126" s="284"/>
      <c r="AC126" s="284"/>
      <c r="AD126" s="284"/>
      <c r="AE126" s="284"/>
      <c r="AF126" s="284"/>
      <c r="AG126" s="284"/>
      <c r="AH126" s="284"/>
      <c r="AI126" s="45"/>
      <c r="AX126" s="197">
        <v>-20</v>
      </c>
      <c r="AY126">
        <v>69.683840582399512</v>
      </c>
    </row>
    <row r="127" spans="1:51" ht="15.75" thickBot="1" x14ac:dyDescent="0.3">
      <c r="A127" s="23"/>
      <c r="B127" s="19"/>
      <c r="C127" s="19">
        <v>0</v>
      </c>
      <c r="D127" s="20">
        <f>D126</f>
        <v>46.570401268431397</v>
      </c>
      <c r="E127" s="76"/>
      <c r="F127" s="85"/>
      <c r="K127"/>
      <c r="L127"/>
      <c r="M127"/>
      <c r="N127"/>
      <c r="O127"/>
      <c r="P127"/>
      <c r="Q127"/>
      <c r="R127"/>
      <c r="S127"/>
      <c r="T127"/>
      <c r="U127"/>
      <c r="AX127" s="197">
        <v>-15</v>
      </c>
      <c r="AY127">
        <v>54.824616113517543</v>
      </c>
    </row>
    <row r="128" spans="1:51" x14ac:dyDescent="0.25">
      <c r="A128" s="21">
        <v>27.411944444444444</v>
      </c>
      <c r="B128" s="13">
        <v>40</v>
      </c>
      <c r="C128" s="13">
        <f t="shared" si="19"/>
        <v>-40</v>
      </c>
      <c r="D128" s="16">
        <v>169.92994086556072</v>
      </c>
      <c r="E128" s="99">
        <f t="shared" si="28"/>
        <v>929141.80037615204</v>
      </c>
      <c r="F128" s="89">
        <f>E128/1000000</f>
        <v>0.92914180037615202</v>
      </c>
      <c r="G128" s="96"/>
      <c r="H128" s="97"/>
      <c r="I128" s="98"/>
      <c r="J128" s="283"/>
      <c r="K128"/>
      <c r="L128"/>
      <c r="M128"/>
      <c r="N128"/>
      <c r="O128"/>
      <c r="P128"/>
      <c r="Q128"/>
      <c r="R128"/>
      <c r="S128"/>
      <c r="T128"/>
      <c r="U128"/>
      <c r="V128" s="283"/>
      <c r="W128" s="283"/>
      <c r="X128" s="283"/>
      <c r="Y128" s="283"/>
      <c r="Z128" s="283"/>
      <c r="AA128" s="283"/>
      <c r="AB128" s="283"/>
      <c r="AC128" s="283"/>
      <c r="AD128" s="283"/>
      <c r="AE128" s="283"/>
      <c r="AF128" s="283"/>
      <c r="AG128" s="283"/>
      <c r="AH128" s="283"/>
      <c r="AX128" s="197">
        <v>-10</v>
      </c>
      <c r="AY128">
        <v>51.51484927208984</v>
      </c>
    </row>
    <row r="129" spans="1:51" x14ac:dyDescent="0.25">
      <c r="A129" s="22">
        <v>27.411944444444444</v>
      </c>
      <c r="B129">
        <v>35</v>
      </c>
      <c r="C129">
        <f t="shared" si="19"/>
        <v>-35</v>
      </c>
      <c r="D129" s="9">
        <v>201.72677928490006</v>
      </c>
      <c r="E129" s="64">
        <f t="shared" si="28"/>
        <v>1294201.9186817852</v>
      </c>
      <c r="F129" s="81">
        <f t="shared" ref="F129:F135" si="31">E129/1000000</f>
        <v>1.2942019186817852</v>
      </c>
      <c r="I129" s="82"/>
      <c r="J129" s="283"/>
      <c r="K129"/>
      <c r="L129"/>
      <c r="M129"/>
      <c r="N129"/>
      <c r="O129"/>
      <c r="P129"/>
      <c r="Q129"/>
      <c r="R129"/>
      <c r="S129"/>
      <c r="T129"/>
      <c r="U129"/>
      <c r="V129" s="283"/>
      <c r="W129" s="283"/>
      <c r="X129" s="283"/>
      <c r="Y129" s="283"/>
      <c r="Z129" s="283"/>
      <c r="AA129" s="283"/>
      <c r="AB129" s="283"/>
      <c r="AC129" s="283"/>
      <c r="AD129" s="283"/>
      <c r="AE129" s="283"/>
      <c r="AF129" s="283"/>
      <c r="AG129" s="283"/>
      <c r="AH129" s="283"/>
      <c r="AX129" s="197">
        <v>-2</v>
      </c>
      <c r="AY129">
        <v>35.110851273392392</v>
      </c>
    </row>
    <row r="130" spans="1:51" x14ac:dyDescent="0.25">
      <c r="A130" s="22">
        <v>27.411944444444444</v>
      </c>
      <c r="B130">
        <v>30</v>
      </c>
      <c r="C130">
        <f t="shared" si="19"/>
        <v>-30</v>
      </c>
      <c r="D130" s="9">
        <v>315.95398818781399</v>
      </c>
      <c r="E130" s="64">
        <f t="shared" si="28"/>
        <v>1908313.1712191021</v>
      </c>
      <c r="F130" s="81">
        <f t="shared" si="31"/>
        <v>1.9083131712191022</v>
      </c>
      <c r="I130" s="82"/>
      <c r="J130" s="283"/>
      <c r="K130"/>
      <c r="L130"/>
      <c r="M130"/>
      <c r="N130"/>
      <c r="O130"/>
      <c r="P130"/>
      <c r="Q130"/>
      <c r="R130"/>
      <c r="S130"/>
      <c r="T130"/>
      <c r="U130"/>
      <c r="V130" s="283"/>
      <c r="W130" s="283"/>
      <c r="X130" s="283"/>
      <c r="Y130" s="283"/>
      <c r="Z130" s="283"/>
      <c r="AA130" s="283"/>
      <c r="AB130" s="283"/>
      <c r="AC130" s="283"/>
      <c r="AD130" s="283"/>
      <c r="AE130" s="283"/>
      <c r="AF130" s="283"/>
      <c r="AG130" s="283"/>
      <c r="AH130" s="283"/>
      <c r="AX130" s="195">
        <v>17.859722222222221</v>
      </c>
      <c r="AY130">
        <v>15.40830101753917</v>
      </c>
    </row>
    <row r="131" spans="1:51" x14ac:dyDescent="0.25">
      <c r="A131" s="22">
        <v>27.411944444444444</v>
      </c>
      <c r="B131">
        <v>25</v>
      </c>
      <c r="C131">
        <f t="shared" si="19"/>
        <v>-25</v>
      </c>
      <c r="D131" s="9">
        <v>447.37128029982682</v>
      </c>
      <c r="E131" s="64">
        <f t="shared" si="28"/>
        <v>1329271.2028395168</v>
      </c>
      <c r="F131" s="81">
        <f t="shared" si="31"/>
        <v>1.3292712028395168</v>
      </c>
      <c r="G131" s="63"/>
      <c r="H131" s="71"/>
      <c r="I131" s="83"/>
      <c r="J131" s="284"/>
      <c r="K131"/>
      <c r="L131"/>
      <c r="M131"/>
      <c r="N131"/>
      <c r="O131"/>
      <c r="P131"/>
      <c r="Q131"/>
      <c r="R131"/>
      <c r="S131"/>
      <c r="T131"/>
      <c r="U131"/>
      <c r="V131" s="284"/>
      <c r="W131" s="284"/>
      <c r="X131" s="284"/>
      <c r="Y131" s="284"/>
      <c r="Z131" s="284"/>
      <c r="AA131" s="284"/>
      <c r="AB131" s="284"/>
      <c r="AC131" s="284"/>
      <c r="AD131" s="284"/>
      <c r="AE131" s="284"/>
      <c r="AF131" s="284"/>
      <c r="AG131" s="284"/>
      <c r="AH131" s="284"/>
      <c r="AX131" s="197">
        <v>-40</v>
      </c>
      <c r="AY131">
        <v>14.340806546439582</v>
      </c>
    </row>
    <row r="132" spans="1:51" x14ac:dyDescent="0.25">
      <c r="A132" s="22">
        <v>27.411944444444444</v>
      </c>
      <c r="B132">
        <v>20</v>
      </c>
      <c r="C132">
        <f t="shared" si="19"/>
        <v>-20</v>
      </c>
      <c r="D132" s="9">
        <v>84.337200835979829</v>
      </c>
      <c r="E132" s="64">
        <f t="shared" si="28"/>
        <v>276118.70650148258</v>
      </c>
      <c r="F132" s="81">
        <f t="shared" si="31"/>
        <v>0.27611870650148257</v>
      </c>
      <c r="K132"/>
      <c r="L132"/>
      <c r="M132"/>
      <c r="N132"/>
      <c r="O132"/>
      <c r="P132"/>
      <c r="Q132"/>
      <c r="R132"/>
      <c r="S132"/>
      <c r="T132"/>
      <c r="U132"/>
      <c r="AX132" s="197">
        <v>-35</v>
      </c>
      <c r="AY132">
        <v>23.652918806972544</v>
      </c>
    </row>
    <row r="133" spans="1:51" x14ac:dyDescent="0.25">
      <c r="A133" s="22">
        <v>27.411944444444444</v>
      </c>
      <c r="B133">
        <v>15</v>
      </c>
      <c r="C133">
        <f t="shared" si="19"/>
        <v>-15</v>
      </c>
      <c r="D133" s="9">
        <v>26.110281764613191</v>
      </c>
      <c r="E133" s="64">
        <f t="shared" si="28"/>
        <v>117458.58177050036</v>
      </c>
      <c r="F133" s="81">
        <f t="shared" si="31"/>
        <v>0.11745858177050036</v>
      </c>
      <c r="I133" s="82"/>
      <c r="J133" s="283"/>
      <c r="K133"/>
      <c r="L133"/>
      <c r="M133"/>
      <c r="N133"/>
      <c r="O133"/>
      <c r="P133"/>
      <c r="Q133"/>
      <c r="R133"/>
      <c r="S133"/>
      <c r="T133"/>
      <c r="U133"/>
      <c r="V133" s="283"/>
      <c r="W133" s="283"/>
      <c r="X133" s="283"/>
      <c r="Y133" s="283"/>
      <c r="Z133" s="283"/>
      <c r="AA133" s="283"/>
      <c r="AB133" s="283"/>
      <c r="AC133" s="283"/>
      <c r="AD133" s="283"/>
      <c r="AE133" s="283"/>
      <c r="AF133" s="283"/>
      <c r="AG133" s="283"/>
      <c r="AH133" s="283"/>
      <c r="AX133" s="197">
        <v>-30</v>
      </c>
      <c r="AY133">
        <v>16.752373225050118</v>
      </c>
    </row>
    <row r="134" spans="1:51" x14ac:dyDescent="0.25">
      <c r="A134" s="22">
        <v>27.411944444444444</v>
      </c>
      <c r="B134">
        <v>10</v>
      </c>
      <c r="C134">
        <f t="shared" si="19"/>
        <v>-10</v>
      </c>
      <c r="D134" s="9">
        <v>20.873150943586946</v>
      </c>
      <c r="E134" s="64">
        <f t="shared" si="28"/>
        <v>352754.32563824911</v>
      </c>
      <c r="F134" s="81">
        <f t="shared" si="31"/>
        <v>0.3527543256382491</v>
      </c>
      <c r="K134"/>
      <c r="L134"/>
      <c r="M134"/>
      <c r="N134"/>
      <c r="O134"/>
      <c r="P134"/>
      <c r="Q134"/>
      <c r="R134"/>
      <c r="S134"/>
      <c r="T134"/>
      <c r="U134"/>
      <c r="AX134" s="197">
        <v>-25</v>
      </c>
      <c r="AY134">
        <v>22.193840595459911</v>
      </c>
    </row>
    <row r="135" spans="1:51" x14ac:dyDescent="0.25">
      <c r="A135" s="22">
        <v>27.411944444444444</v>
      </c>
      <c r="B135">
        <v>2</v>
      </c>
      <c r="C135">
        <f t="shared" si="19"/>
        <v>-2</v>
      </c>
      <c r="D135" s="9">
        <v>67.315430465975325</v>
      </c>
      <c r="E135" s="64">
        <f t="shared" si="28"/>
        <v>134630.86093195065</v>
      </c>
      <c r="F135" s="81">
        <f t="shared" si="31"/>
        <v>0.13463086093195065</v>
      </c>
      <c r="G135" s="63">
        <f>(SUM(F131:F135))</f>
        <v>2.2102336776816993</v>
      </c>
      <c r="H135" s="71">
        <f>(SUM(F128:F130))</f>
        <v>4.1316568902770392</v>
      </c>
      <c r="I135" s="83">
        <f>(SUM(F128:F135))</f>
        <v>6.341890567958739</v>
      </c>
      <c r="J135" s="284"/>
      <c r="K135"/>
      <c r="L135"/>
      <c r="M135"/>
      <c r="N135"/>
      <c r="O135"/>
      <c r="P135"/>
      <c r="Q135"/>
      <c r="R135"/>
      <c r="S135"/>
      <c r="T135"/>
      <c r="U135"/>
      <c r="V135" s="284"/>
      <c r="W135" s="284"/>
      <c r="X135" s="284"/>
      <c r="Y135" s="284"/>
      <c r="Z135" s="284"/>
      <c r="AA135" s="284"/>
      <c r="AB135" s="284"/>
      <c r="AC135" s="284"/>
      <c r="AD135" s="284"/>
      <c r="AE135" s="284"/>
      <c r="AF135" s="284"/>
      <c r="AG135" s="284"/>
      <c r="AH135" s="284"/>
      <c r="AI135" s="45"/>
      <c r="AX135" s="197">
        <v>-20</v>
      </c>
      <c r="AY135">
        <v>11.772811370950633</v>
      </c>
    </row>
    <row r="136" spans="1:51" ht="15.75" thickBot="1" x14ac:dyDescent="0.3">
      <c r="A136" s="23"/>
      <c r="B136" s="19"/>
      <c r="C136" s="19">
        <v>0</v>
      </c>
      <c r="D136" s="20">
        <f>D135</f>
        <v>67.315430465975325</v>
      </c>
      <c r="E136" s="65"/>
      <c r="F136" s="85"/>
      <c r="G136" s="86"/>
      <c r="H136" s="87"/>
      <c r="I136" s="88"/>
      <c r="J136" s="283"/>
      <c r="K136"/>
      <c r="L136"/>
      <c r="M136"/>
      <c r="N136"/>
      <c r="O136"/>
      <c r="P136"/>
      <c r="Q136"/>
      <c r="R136"/>
      <c r="S136"/>
      <c r="T136"/>
      <c r="U136"/>
      <c r="V136" s="283"/>
      <c r="W136" s="283"/>
      <c r="X136" s="283"/>
      <c r="Y136" s="283"/>
      <c r="Z136" s="283"/>
      <c r="AA136" s="283"/>
      <c r="AB136" s="283"/>
      <c r="AC136" s="283"/>
      <c r="AD136" s="283"/>
      <c r="AE136" s="283"/>
      <c r="AF136" s="283"/>
      <c r="AG136" s="283"/>
      <c r="AH136" s="283"/>
      <c r="AX136" s="197">
        <v>-15</v>
      </c>
      <c r="AY136">
        <v>7.5521400273427339</v>
      </c>
    </row>
    <row r="137" spans="1:51" x14ac:dyDescent="0.25">
      <c r="A137" s="22">
        <v>29.904444444444447</v>
      </c>
      <c r="B137">
        <v>40</v>
      </c>
      <c r="C137">
        <f t="shared" si="19"/>
        <v>-40</v>
      </c>
      <c r="D137" s="9">
        <v>26.107484788042548</v>
      </c>
      <c r="E137" s="67">
        <f t="shared" ref="E137:E200" si="32">(D137+D138)/2*(C138-C137)*1000</f>
        <v>121733.68744527819</v>
      </c>
      <c r="F137" s="89">
        <f>E137/1000000</f>
        <v>0.1217336874452782</v>
      </c>
      <c r="I137" s="82"/>
      <c r="J137" s="283"/>
      <c r="K137"/>
      <c r="L137"/>
      <c r="M137"/>
      <c r="N137"/>
      <c r="O137"/>
      <c r="P137"/>
      <c r="Q137"/>
      <c r="R137"/>
      <c r="S137"/>
      <c r="T137"/>
      <c r="U137"/>
      <c r="V137" s="283"/>
      <c r="W137" s="283"/>
      <c r="X137" s="283"/>
      <c r="Y137" s="283"/>
      <c r="Z137" s="283"/>
      <c r="AA137" s="283"/>
      <c r="AB137" s="283"/>
      <c r="AC137" s="283"/>
      <c r="AD137" s="283"/>
      <c r="AE137" s="283"/>
      <c r="AF137" s="283"/>
      <c r="AG137" s="283"/>
      <c r="AH137" s="283"/>
      <c r="AX137" s="197">
        <v>-10</v>
      </c>
      <c r="AY137">
        <v>9.1369698561578208</v>
      </c>
    </row>
    <row r="138" spans="1:51" x14ac:dyDescent="0.25">
      <c r="A138" s="22">
        <v>29.904444444444447</v>
      </c>
      <c r="B138">
        <v>35</v>
      </c>
      <c r="C138">
        <f t="shared" si="19"/>
        <v>-35</v>
      </c>
      <c r="D138" s="9">
        <v>22.585990190068728</v>
      </c>
      <c r="E138" s="67">
        <f t="shared" si="32"/>
        <v>193782.37171815339</v>
      </c>
      <c r="F138" s="81">
        <f t="shared" ref="F138:F144" si="33">E138/1000000</f>
        <v>0.19378237171815338</v>
      </c>
      <c r="I138" s="82"/>
      <c r="J138" s="283"/>
      <c r="K138"/>
      <c r="L138"/>
      <c r="M138"/>
      <c r="N138"/>
      <c r="O138"/>
      <c r="P138"/>
      <c r="Q138"/>
      <c r="R138"/>
      <c r="S138"/>
      <c r="T138"/>
      <c r="U138"/>
      <c r="V138" s="283"/>
      <c r="W138" s="283"/>
      <c r="X138" s="283"/>
      <c r="Y138" s="283"/>
      <c r="Z138" s="283"/>
      <c r="AA138" s="283"/>
      <c r="AB138" s="283"/>
      <c r="AC138" s="283"/>
      <c r="AD138" s="283"/>
      <c r="AE138" s="283"/>
      <c r="AF138" s="283"/>
      <c r="AG138" s="283"/>
      <c r="AH138" s="283"/>
      <c r="AX138" s="197">
        <v>-2</v>
      </c>
      <c r="AY138">
        <v>17.864547711940027</v>
      </c>
    </row>
    <row r="139" spans="1:51" x14ac:dyDescent="0.25">
      <c r="A139" s="22">
        <v>29.904444444444447</v>
      </c>
      <c r="B139">
        <v>30</v>
      </c>
      <c r="C139">
        <f t="shared" si="19"/>
        <v>-30</v>
      </c>
      <c r="D139" s="9">
        <v>54.926958497192629</v>
      </c>
      <c r="E139" s="67">
        <f t="shared" si="32"/>
        <v>249326.02985065914</v>
      </c>
      <c r="F139" s="81">
        <f t="shared" si="33"/>
        <v>0.24932602985065913</v>
      </c>
      <c r="I139" s="82"/>
      <c r="J139" s="283"/>
      <c r="K139"/>
      <c r="L139"/>
      <c r="M139"/>
      <c r="N139"/>
      <c r="O139"/>
      <c r="P139"/>
      <c r="Q139"/>
      <c r="R139"/>
      <c r="S139"/>
      <c r="T139"/>
      <c r="U139"/>
      <c r="V139" s="283"/>
      <c r="W139" s="283"/>
      <c r="X139" s="283"/>
      <c r="Y139" s="283"/>
      <c r="Z139" s="283"/>
      <c r="AA139" s="283"/>
      <c r="AB139" s="283"/>
      <c r="AC139" s="283"/>
      <c r="AD139" s="283"/>
      <c r="AE139" s="283"/>
      <c r="AF139" s="283"/>
      <c r="AG139" s="283"/>
      <c r="AH139" s="283"/>
      <c r="AX139" s="195">
        <v>19.939444444444444</v>
      </c>
      <c r="AY139">
        <v>28.80816785807238</v>
      </c>
    </row>
    <row r="140" spans="1:51" x14ac:dyDescent="0.25">
      <c r="A140" s="22">
        <v>29.904444444444447</v>
      </c>
      <c r="B140">
        <v>25</v>
      </c>
      <c r="C140">
        <f t="shared" si="19"/>
        <v>-25</v>
      </c>
      <c r="D140" s="9">
        <v>44.803453443071021</v>
      </c>
      <c r="E140" s="67">
        <f t="shared" si="32"/>
        <v>122735.12300236228</v>
      </c>
      <c r="F140" s="81">
        <f t="shared" si="33"/>
        <v>0.12273512300236228</v>
      </c>
      <c r="K140"/>
      <c r="L140"/>
      <c r="M140"/>
      <c r="N140"/>
      <c r="O140"/>
      <c r="P140"/>
      <c r="Q140"/>
      <c r="R140"/>
      <c r="S140"/>
      <c r="T140"/>
      <c r="U140"/>
      <c r="AX140" s="197">
        <v>-40</v>
      </c>
      <c r="AY140">
        <v>29.108101472132343</v>
      </c>
    </row>
    <row r="141" spans="1:51" x14ac:dyDescent="0.25">
      <c r="A141" s="22">
        <v>29.904444444444447</v>
      </c>
      <c r="B141">
        <v>20</v>
      </c>
      <c r="C141">
        <f t="shared" si="19"/>
        <v>-20</v>
      </c>
      <c r="D141" s="9">
        <v>4.290595757873886</v>
      </c>
      <c r="E141" s="67">
        <f t="shared" si="32"/>
        <v>74631.843779168834</v>
      </c>
      <c r="F141" s="81">
        <f t="shared" si="33"/>
        <v>7.463184377916883E-2</v>
      </c>
      <c r="K141"/>
      <c r="L141"/>
      <c r="M141"/>
      <c r="N141"/>
      <c r="O141"/>
      <c r="P141"/>
      <c r="Q141"/>
      <c r="R141"/>
      <c r="S141"/>
      <c r="T141"/>
      <c r="U141"/>
      <c r="AX141" s="197">
        <v>-35</v>
      </c>
      <c r="AY141">
        <v>10.954139698575743</v>
      </c>
    </row>
    <row r="142" spans="1:51" x14ac:dyDescent="0.25">
      <c r="A142" s="22">
        <v>29.904444444444447</v>
      </c>
      <c r="B142">
        <v>15</v>
      </c>
      <c r="C142">
        <f t="shared" si="19"/>
        <v>-15</v>
      </c>
      <c r="D142" s="9">
        <v>25.562141753793647</v>
      </c>
      <c r="E142" s="67">
        <f t="shared" si="32"/>
        <v>83165.402446933484</v>
      </c>
      <c r="F142" s="81">
        <f t="shared" si="33"/>
        <v>8.316540244693349E-2</v>
      </c>
      <c r="I142" s="82"/>
      <c r="J142" s="283"/>
      <c r="K142"/>
      <c r="L142"/>
      <c r="M142"/>
      <c r="N142"/>
      <c r="O142"/>
      <c r="P142"/>
      <c r="Q142"/>
      <c r="R142"/>
      <c r="S142"/>
      <c r="T142"/>
      <c r="U142"/>
      <c r="V142" s="283"/>
      <c r="W142" s="283"/>
      <c r="X142" s="283"/>
      <c r="Y142" s="283"/>
      <c r="Z142" s="283"/>
      <c r="AA142" s="283"/>
      <c r="AB142" s="283"/>
      <c r="AC142" s="283"/>
      <c r="AD142" s="283"/>
      <c r="AE142" s="283"/>
      <c r="AF142" s="283"/>
      <c r="AG142" s="283"/>
      <c r="AH142" s="283"/>
      <c r="AX142" s="197">
        <v>-30</v>
      </c>
      <c r="AY142">
        <v>10.722428723880354</v>
      </c>
    </row>
    <row r="143" spans="1:51" x14ac:dyDescent="0.25">
      <c r="A143" s="22">
        <v>29.904444444444447</v>
      </c>
      <c r="B143">
        <v>10</v>
      </c>
      <c r="C143">
        <f t="shared" si="19"/>
        <v>-10</v>
      </c>
      <c r="D143" s="9">
        <v>7.7040192249797483</v>
      </c>
      <c r="E143" s="67">
        <f t="shared" si="32"/>
        <v>50027.733897845013</v>
      </c>
      <c r="F143" s="81">
        <f t="shared" si="33"/>
        <v>5.0027733897845011E-2</v>
      </c>
      <c r="I143" s="82"/>
      <c r="J143" s="283"/>
      <c r="K143"/>
      <c r="L143"/>
      <c r="M143"/>
      <c r="N143"/>
      <c r="O143"/>
      <c r="P143"/>
      <c r="Q143"/>
      <c r="R143"/>
      <c r="S143"/>
      <c r="T143"/>
      <c r="U143"/>
      <c r="V143" s="283"/>
      <c r="W143" s="283"/>
      <c r="X143" s="283"/>
      <c r="Y143" s="283"/>
      <c r="Z143" s="283"/>
      <c r="AA143" s="283"/>
      <c r="AB143" s="283"/>
      <c r="AC143" s="283"/>
      <c r="AD143" s="283"/>
      <c r="AE143" s="283"/>
      <c r="AF143" s="283"/>
      <c r="AG143" s="283"/>
      <c r="AH143" s="283"/>
      <c r="AX143" s="197">
        <v>-25</v>
      </c>
      <c r="AY143">
        <v>26.026305070468201</v>
      </c>
    </row>
    <row r="144" spans="1:51" x14ac:dyDescent="0.25">
      <c r="A144" s="22">
        <v>29.904444444444447</v>
      </c>
      <c r="B144">
        <v>2</v>
      </c>
      <c r="C144">
        <f t="shared" si="19"/>
        <v>-2</v>
      </c>
      <c r="D144" s="9">
        <v>4.8029142494815042</v>
      </c>
      <c r="E144" s="67">
        <f t="shared" si="32"/>
        <v>9605.8284989630083</v>
      </c>
      <c r="F144" s="81">
        <f t="shared" si="33"/>
        <v>9.6058284989630083E-3</v>
      </c>
      <c r="G144" s="63">
        <f>(SUM(F140:F144))</f>
        <v>0.34016593162527259</v>
      </c>
      <c r="H144" s="71">
        <f>(SUM(F137:F139))</f>
        <v>0.56484208901409072</v>
      </c>
      <c r="I144" s="83">
        <f>(SUM(F137:F144))</f>
        <v>0.90500802063936325</v>
      </c>
      <c r="J144" s="284"/>
      <c r="K144"/>
      <c r="L144"/>
      <c r="M144"/>
      <c r="N144"/>
      <c r="O144"/>
      <c r="P144"/>
      <c r="Q144"/>
      <c r="R144"/>
      <c r="S144"/>
      <c r="T144"/>
      <c r="U144"/>
      <c r="V144" s="284"/>
      <c r="W144" s="284"/>
      <c r="X144" s="284"/>
      <c r="Y144" s="284"/>
      <c r="Z144" s="284"/>
      <c r="AA144" s="284"/>
      <c r="AB144" s="284"/>
      <c r="AC144" s="284"/>
      <c r="AD144" s="284"/>
      <c r="AE144" s="284"/>
      <c r="AF144" s="284"/>
      <c r="AG144" s="284"/>
      <c r="AH144" s="284"/>
      <c r="AI144" s="45"/>
      <c r="AX144" s="197">
        <v>-20</v>
      </c>
      <c r="AY144">
        <v>17.87877971722115</v>
      </c>
    </row>
    <row r="145" spans="1:51" ht="15.75" thickBot="1" x14ac:dyDescent="0.3">
      <c r="A145" s="23"/>
      <c r="B145" s="19"/>
      <c r="C145" s="19">
        <v>0</v>
      </c>
      <c r="D145" s="20">
        <f>D144</f>
        <v>4.8029142494815042</v>
      </c>
      <c r="E145" s="76"/>
      <c r="F145" s="85"/>
      <c r="G145" s="86"/>
      <c r="H145" s="87"/>
      <c r="I145" s="88"/>
      <c r="J145" s="283"/>
      <c r="K145"/>
      <c r="L145"/>
      <c r="M145"/>
      <c r="N145"/>
      <c r="O145"/>
      <c r="P145"/>
      <c r="Q145"/>
      <c r="R145"/>
      <c r="S145"/>
      <c r="T145"/>
      <c r="U145"/>
      <c r="V145" s="283"/>
      <c r="W145" s="283"/>
      <c r="X145" s="283"/>
      <c r="Y145" s="283"/>
      <c r="Z145" s="283"/>
      <c r="AA145" s="283"/>
      <c r="AB145" s="283"/>
      <c r="AC145" s="283"/>
      <c r="AD145" s="283"/>
      <c r="AE145" s="283"/>
      <c r="AF145" s="283"/>
      <c r="AG145" s="283"/>
      <c r="AH145" s="283"/>
      <c r="AX145" s="197">
        <v>-15</v>
      </c>
      <c r="AY145">
        <v>15.247700925584766</v>
      </c>
    </row>
    <row r="146" spans="1:51" x14ac:dyDescent="0.25">
      <c r="A146" s="21">
        <v>31.848055555555558</v>
      </c>
      <c r="B146" s="13">
        <v>40</v>
      </c>
      <c r="C146" s="13">
        <f t="shared" si="19"/>
        <v>-40</v>
      </c>
      <c r="D146" s="16">
        <v>82.736117091109691</v>
      </c>
      <c r="E146" s="67">
        <f t="shared" si="32"/>
        <v>365449.25188333774</v>
      </c>
      <c r="F146" s="89">
        <f>E146/1000000</f>
        <v>0.36544925188333777</v>
      </c>
      <c r="I146" s="82"/>
      <c r="J146" s="283"/>
      <c r="K146"/>
      <c r="L146"/>
      <c r="M146"/>
      <c r="N146"/>
      <c r="O146"/>
      <c r="P146"/>
      <c r="Q146"/>
      <c r="R146"/>
      <c r="S146"/>
      <c r="T146"/>
      <c r="U146"/>
      <c r="V146" s="283"/>
      <c r="W146" s="283"/>
      <c r="X146" s="283"/>
      <c r="Y146" s="283"/>
      <c r="Z146" s="283"/>
      <c r="AA146" s="283"/>
      <c r="AB146" s="283"/>
      <c r="AC146" s="283"/>
      <c r="AD146" s="283"/>
      <c r="AE146" s="283"/>
      <c r="AF146" s="283"/>
      <c r="AG146" s="283"/>
      <c r="AH146" s="283"/>
      <c r="AX146" s="197">
        <v>-10</v>
      </c>
      <c r="AY146">
        <v>106.44885075847843</v>
      </c>
    </row>
    <row r="147" spans="1:51" x14ac:dyDescent="0.25">
      <c r="A147" s="22">
        <v>31.848055555555558</v>
      </c>
      <c r="B147">
        <v>35</v>
      </c>
      <c r="C147">
        <f t="shared" ref="C147:C216" si="34">-1*B147</f>
        <v>-35</v>
      </c>
      <c r="D147" s="9">
        <v>63.443583662225414</v>
      </c>
      <c r="E147" s="67">
        <f t="shared" si="32"/>
        <v>240710.16256513805</v>
      </c>
      <c r="F147" s="81">
        <f t="shared" ref="F147:F153" si="35">E147/1000000</f>
        <v>0.24071016256513805</v>
      </c>
      <c r="I147" s="82"/>
      <c r="J147" s="283"/>
      <c r="K147"/>
      <c r="L147"/>
      <c r="M147"/>
      <c r="N147"/>
      <c r="O147"/>
      <c r="P147"/>
      <c r="Q147"/>
      <c r="R147"/>
      <c r="S147"/>
      <c r="T147"/>
      <c r="U147"/>
      <c r="V147" s="283"/>
      <c r="W147" s="283"/>
      <c r="X147" s="283"/>
      <c r="Y147" s="283"/>
      <c r="Z147" s="283"/>
      <c r="AA147" s="283"/>
      <c r="AB147" s="283"/>
      <c r="AC147" s="283"/>
      <c r="AD147" s="283"/>
      <c r="AE147" s="283"/>
      <c r="AF147" s="283"/>
      <c r="AG147" s="283"/>
      <c r="AH147" s="283"/>
      <c r="AX147" s="197">
        <v>-2</v>
      </c>
      <c r="AY147">
        <v>14.079036498238045</v>
      </c>
    </row>
    <row r="148" spans="1:51" x14ac:dyDescent="0.25">
      <c r="A148" s="22">
        <v>31.848055555555558</v>
      </c>
      <c r="B148">
        <v>30</v>
      </c>
      <c r="C148">
        <f t="shared" si="34"/>
        <v>-30</v>
      </c>
      <c r="D148" s="9">
        <v>32.840481363829802</v>
      </c>
      <c r="E148" s="67">
        <f t="shared" si="32"/>
        <v>205764.21496461818</v>
      </c>
      <c r="F148" s="81">
        <f t="shared" si="35"/>
        <v>0.20576421496461819</v>
      </c>
      <c r="I148" s="82"/>
      <c r="J148" s="283"/>
      <c r="K148"/>
      <c r="L148"/>
      <c r="M148"/>
      <c r="N148"/>
      <c r="O148"/>
      <c r="P148"/>
      <c r="Q148"/>
      <c r="R148"/>
      <c r="S148"/>
      <c r="T148"/>
      <c r="U148"/>
      <c r="V148" s="283"/>
      <c r="W148" s="283"/>
      <c r="X148" s="283"/>
      <c r="Y148" s="283"/>
      <c r="Z148" s="283"/>
      <c r="AA148" s="283"/>
      <c r="AB148" s="283"/>
      <c r="AC148" s="283"/>
      <c r="AD148" s="283"/>
      <c r="AE148" s="283"/>
      <c r="AF148" s="283"/>
      <c r="AG148" s="283"/>
      <c r="AH148" s="283"/>
      <c r="AX148" s="195">
        <v>21.947499999999998</v>
      </c>
      <c r="AY148">
        <v>614.398707872871</v>
      </c>
    </row>
    <row r="149" spans="1:51" x14ac:dyDescent="0.25">
      <c r="A149" s="22">
        <v>31.848055555555558</v>
      </c>
      <c r="B149">
        <v>25</v>
      </c>
      <c r="C149">
        <f t="shared" si="34"/>
        <v>-25</v>
      </c>
      <c r="D149" s="9">
        <v>49.465204622017481</v>
      </c>
      <c r="E149" s="67">
        <f t="shared" si="32"/>
        <v>243167.54237203512</v>
      </c>
      <c r="F149" s="81">
        <f t="shared" si="35"/>
        <v>0.24316754237203511</v>
      </c>
      <c r="K149"/>
      <c r="L149"/>
      <c r="M149"/>
      <c r="N149"/>
      <c r="O149"/>
      <c r="P149"/>
      <c r="Q149"/>
      <c r="R149"/>
      <c r="S149"/>
      <c r="T149"/>
      <c r="U149"/>
      <c r="AX149" s="197">
        <v>-40</v>
      </c>
      <c r="AY149">
        <v>1759.0505114654081</v>
      </c>
    </row>
    <row r="150" spans="1:51" x14ac:dyDescent="0.25">
      <c r="A150" s="22">
        <v>31.848055555555558</v>
      </c>
      <c r="B150">
        <v>20</v>
      </c>
      <c r="C150">
        <f t="shared" si="34"/>
        <v>-20</v>
      </c>
      <c r="D150" s="9">
        <v>47.801812326796558</v>
      </c>
      <c r="E150" s="67">
        <f t="shared" si="32"/>
        <v>192727.69251068842</v>
      </c>
      <c r="F150" s="81">
        <f t="shared" si="35"/>
        <v>0.19272769251068841</v>
      </c>
      <c r="K150"/>
      <c r="L150"/>
      <c r="M150"/>
      <c r="N150"/>
      <c r="O150"/>
      <c r="P150"/>
      <c r="Q150"/>
      <c r="R150"/>
      <c r="S150"/>
      <c r="T150"/>
      <c r="U150"/>
      <c r="AX150" s="197">
        <v>-35</v>
      </c>
      <c r="AY150">
        <v>2082.6172970037833</v>
      </c>
    </row>
    <row r="151" spans="1:51" x14ac:dyDescent="0.25">
      <c r="A151" s="22">
        <v>31.848055555555558</v>
      </c>
      <c r="B151">
        <v>15</v>
      </c>
      <c r="C151">
        <f t="shared" si="34"/>
        <v>-15</v>
      </c>
      <c r="D151" s="9">
        <v>29.289264677478823</v>
      </c>
      <c r="E151" s="67">
        <f t="shared" si="32"/>
        <v>89894.574241506692</v>
      </c>
      <c r="F151" s="81">
        <f t="shared" si="35"/>
        <v>8.9894574241506695E-2</v>
      </c>
      <c r="I151" s="82"/>
      <c r="J151" s="283"/>
      <c r="K151"/>
      <c r="L151"/>
      <c r="M151"/>
      <c r="N151"/>
      <c r="O151"/>
      <c r="P151"/>
      <c r="Q151"/>
      <c r="R151"/>
      <c r="S151"/>
      <c r="T151"/>
      <c r="U151"/>
      <c r="V151" s="283"/>
      <c r="W151" s="283"/>
      <c r="X151" s="283"/>
      <c r="Y151" s="283"/>
      <c r="Z151" s="283"/>
      <c r="AA151" s="283"/>
      <c r="AB151" s="283"/>
      <c r="AC151" s="283"/>
      <c r="AD151" s="283"/>
      <c r="AE151" s="283"/>
      <c r="AF151" s="283"/>
      <c r="AG151" s="283"/>
      <c r="AH151" s="283"/>
      <c r="AX151" s="197">
        <v>-30</v>
      </c>
      <c r="AY151">
        <v>958.95302131992753</v>
      </c>
    </row>
    <row r="152" spans="1:51" x14ac:dyDescent="0.25">
      <c r="A152" s="22">
        <v>31.848055555555558</v>
      </c>
      <c r="B152">
        <v>10</v>
      </c>
      <c r="C152">
        <f t="shared" si="34"/>
        <v>-10</v>
      </c>
      <c r="D152" s="9">
        <v>6.6685650191238466</v>
      </c>
      <c r="E152" s="67">
        <f t="shared" si="32"/>
        <v>39405.288661736791</v>
      </c>
      <c r="F152" s="81">
        <f t="shared" si="35"/>
        <v>3.9405288661736794E-2</v>
      </c>
      <c r="I152" s="82"/>
      <c r="J152" s="283"/>
      <c r="K152"/>
      <c r="L152"/>
      <c r="M152"/>
      <c r="N152"/>
      <c r="O152"/>
      <c r="P152"/>
      <c r="Q152"/>
      <c r="R152"/>
      <c r="S152"/>
      <c r="T152"/>
      <c r="U152"/>
      <c r="V152" s="283"/>
      <c r="W152" s="283"/>
      <c r="X152" s="283"/>
      <c r="Y152" s="283"/>
      <c r="Z152" s="283"/>
      <c r="AA152" s="283"/>
      <c r="AB152" s="283"/>
      <c r="AC152" s="283"/>
      <c r="AD152" s="283"/>
      <c r="AE152" s="283"/>
      <c r="AF152" s="283"/>
      <c r="AG152" s="283"/>
      <c r="AH152" s="283"/>
      <c r="AX152" s="197">
        <v>-25</v>
      </c>
      <c r="AY152">
        <v>29.06709038193393</v>
      </c>
    </row>
    <row r="153" spans="1:51" x14ac:dyDescent="0.25">
      <c r="A153" s="22">
        <v>31.848055555555558</v>
      </c>
      <c r="B153">
        <v>2</v>
      </c>
      <c r="C153">
        <f t="shared" si="34"/>
        <v>-2</v>
      </c>
      <c r="D153" s="9">
        <v>3.1827571463103519</v>
      </c>
      <c r="E153" s="67">
        <f t="shared" si="32"/>
        <v>6365.5142926207036</v>
      </c>
      <c r="F153" s="81">
        <f t="shared" si="35"/>
        <v>6.3655142926207038E-3</v>
      </c>
      <c r="G153" s="63">
        <f>(SUM(F149:F153))</f>
        <v>0.57156061207858766</v>
      </c>
      <c r="H153" s="71">
        <f>(SUM(F146:F148))</f>
        <v>0.81192362941309404</v>
      </c>
      <c r="I153" s="83">
        <f>(SUM(F146:F153))</f>
        <v>1.3834842414916819</v>
      </c>
      <c r="J153" s="284"/>
      <c r="K153"/>
      <c r="L153"/>
      <c r="M153"/>
      <c r="N153"/>
      <c r="O153"/>
      <c r="P153"/>
      <c r="Q153"/>
      <c r="R153"/>
      <c r="S153"/>
      <c r="T153"/>
      <c r="U153"/>
      <c r="V153" s="284"/>
      <c r="W153" s="284"/>
      <c r="X153" s="284"/>
      <c r="Y153" s="284"/>
      <c r="Z153" s="284"/>
      <c r="AA153" s="284"/>
      <c r="AB153" s="284"/>
      <c r="AC153" s="284"/>
      <c r="AD153" s="284"/>
      <c r="AE153" s="284"/>
      <c r="AF153" s="284"/>
      <c r="AG153" s="284"/>
      <c r="AH153" s="284"/>
      <c r="AI153" s="45"/>
      <c r="AX153" s="197">
        <v>-20</v>
      </c>
      <c r="AY153">
        <v>9.7113722413635255</v>
      </c>
    </row>
    <row r="154" spans="1:51" ht="15.75" thickBot="1" x14ac:dyDescent="0.3">
      <c r="A154" s="23"/>
      <c r="B154" s="19"/>
      <c r="C154" s="19">
        <v>0</v>
      </c>
      <c r="D154" s="20">
        <f>D153</f>
        <v>3.1827571463103519</v>
      </c>
      <c r="E154" s="76"/>
      <c r="F154" s="85"/>
      <c r="G154" s="86"/>
      <c r="H154" s="87"/>
      <c r="I154" s="88"/>
      <c r="J154" s="283"/>
      <c r="K154"/>
      <c r="L154"/>
      <c r="M154"/>
      <c r="N154"/>
      <c r="O154"/>
      <c r="P154"/>
      <c r="Q154"/>
      <c r="R154"/>
      <c r="S154"/>
      <c r="T154"/>
      <c r="U154"/>
      <c r="V154" s="283"/>
      <c r="W154" s="283"/>
      <c r="X154" s="283"/>
      <c r="Y154" s="283"/>
      <c r="Z154" s="283"/>
      <c r="AA154" s="283"/>
      <c r="AB154" s="283"/>
      <c r="AC154" s="283"/>
      <c r="AD154" s="283"/>
      <c r="AE154" s="283"/>
      <c r="AF154" s="283"/>
      <c r="AG154" s="283"/>
      <c r="AH154" s="283"/>
      <c r="AX154" s="197">
        <v>-15</v>
      </c>
      <c r="AY154">
        <v>11.565902501749111</v>
      </c>
    </row>
    <row r="155" spans="1:51" x14ac:dyDescent="0.25">
      <c r="A155" s="21">
        <v>33.966944444444451</v>
      </c>
      <c r="B155" s="13">
        <v>40</v>
      </c>
      <c r="C155" s="13">
        <f t="shared" si="34"/>
        <v>-40</v>
      </c>
      <c r="D155" s="16">
        <v>105.98067731876885</v>
      </c>
      <c r="E155" s="67">
        <f t="shared" si="32"/>
        <v>599033.02143310243</v>
      </c>
      <c r="F155" s="89">
        <f>E155/1000000</f>
        <v>0.59903302143310244</v>
      </c>
      <c r="I155" s="82"/>
      <c r="J155" s="283"/>
      <c r="K155"/>
      <c r="L155"/>
      <c r="M155"/>
      <c r="N155"/>
      <c r="O155"/>
      <c r="P155"/>
      <c r="Q155"/>
      <c r="R155"/>
      <c r="S155"/>
      <c r="T155"/>
      <c r="U155"/>
      <c r="V155" s="283"/>
      <c r="W155" s="283"/>
      <c r="X155" s="283"/>
      <c r="Y155" s="283"/>
      <c r="Z155" s="283"/>
      <c r="AA155" s="283"/>
      <c r="AB155" s="283"/>
      <c r="AC155" s="283"/>
      <c r="AD155" s="283"/>
      <c r="AE155" s="283"/>
      <c r="AF155" s="283"/>
      <c r="AG155" s="283"/>
      <c r="AH155" s="283"/>
      <c r="AX155" s="197">
        <v>-10</v>
      </c>
      <c r="AY155">
        <v>35.667517007975441</v>
      </c>
    </row>
    <row r="156" spans="1:51" x14ac:dyDescent="0.25">
      <c r="A156" s="22">
        <v>33.966944444444451</v>
      </c>
      <c r="B156">
        <v>35</v>
      </c>
      <c r="C156">
        <f t="shared" si="34"/>
        <v>-35</v>
      </c>
      <c r="D156" s="9">
        <v>133.6325312544721</v>
      </c>
      <c r="E156" s="67">
        <f t="shared" si="32"/>
        <v>557958.66227672133</v>
      </c>
      <c r="F156" s="81">
        <f t="shared" ref="F156:F162" si="36">E156/1000000</f>
        <v>0.55795866227672131</v>
      </c>
      <c r="I156" s="82"/>
      <c r="J156" s="283"/>
      <c r="K156"/>
      <c r="L156"/>
      <c r="M156"/>
      <c r="N156"/>
      <c r="O156"/>
      <c r="P156"/>
      <c r="Q156"/>
      <c r="R156"/>
      <c r="S156"/>
      <c r="T156"/>
      <c r="U156"/>
      <c r="V156" s="283"/>
      <c r="W156" s="283"/>
      <c r="X156" s="283"/>
      <c r="Y156" s="283"/>
      <c r="Z156" s="283"/>
      <c r="AA156" s="283"/>
      <c r="AB156" s="283"/>
      <c r="AC156" s="283"/>
      <c r="AD156" s="283"/>
      <c r="AE156" s="283"/>
      <c r="AF156" s="283"/>
      <c r="AG156" s="283"/>
      <c r="AH156" s="283"/>
      <c r="AX156" s="197">
        <v>-2</v>
      </c>
      <c r="AY156">
        <v>28.556951060827132</v>
      </c>
    </row>
    <row r="157" spans="1:51" x14ac:dyDescent="0.25">
      <c r="A157" s="22">
        <v>33.966944444444451</v>
      </c>
      <c r="B157">
        <v>30</v>
      </c>
      <c r="C157">
        <f t="shared" si="34"/>
        <v>-30</v>
      </c>
      <c r="D157" s="9">
        <v>89.550933656216372</v>
      </c>
      <c r="E157" s="67">
        <f t="shared" si="32"/>
        <v>373502.01701831201</v>
      </c>
      <c r="F157" s="81">
        <f t="shared" si="36"/>
        <v>0.37350201701831198</v>
      </c>
      <c r="I157" s="82"/>
      <c r="J157" s="283"/>
      <c r="K157"/>
      <c r="L157"/>
      <c r="M157"/>
      <c r="N157"/>
      <c r="O157"/>
      <c r="P157"/>
      <c r="Q157"/>
      <c r="R157"/>
      <c r="S157"/>
      <c r="T157"/>
      <c r="U157"/>
      <c r="V157" s="283"/>
      <c r="W157" s="283"/>
      <c r="X157" s="283"/>
      <c r="Y157" s="283"/>
      <c r="Z157" s="283"/>
      <c r="AA157" s="283"/>
      <c r="AB157" s="283"/>
      <c r="AC157" s="283"/>
      <c r="AD157" s="283"/>
      <c r="AE157" s="283"/>
      <c r="AF157" s="283"/>
      <c r="AG157" s="283"/>
      <c r="AH157" s="283"/>
      <c r="AX157" s="195">
        <v>23.929722222222225</v>
      </c>
      <c r="AY157">
        <v>184.35816767293218</v>
      </c>
    </row>
    <row r="158" spans="1:51" x14ac:dyDescent="0.25">
      <c r="A158" s="22">
        <v>33.966944444444451</v>
      </c>
      <c r="B158">
        <v>25</v>
      </c>
      <c r="C158">
        <f t="shared" si="34"/>
        <v>-25</v>
      </c>
      <c r="D158" s="9">
        <v>59.84987315110844</v>
      </c>
      <c r="E158" s="67">
        <f t="shared" si="32"/>
        <v>225315.67091736404</v>
      </c>
      <c r="F158" s="81">
        <f t="shared" si="36"/>
        <v>0.22531567091736404</v>
      </c>
      <c r="K158"/>
      <c r="L158"/>
      <c r="M158"/>
      <c r="N158"/>
      <c r="O158"/>
      <c r="P158"/>
      <c r="Q158"/>
      <c r="R158"/>
      <c r="S158"/>
      <c r="T158"/>
      <c r="U158"/>
      <c r="AX158" s="197">
        <v>-40</v>
      </c>
      <c r="AY158">
        <v>597.45852581490976</v>
      </c>
    </row>
    <row r="159" spans="1:51" x14ac:dyDescent="0.25">
      <c r="A159" s="22">
        <v>33.966944444444451</v>
      </c>
      <c r="B159">
        <v>20</v>
      </c>
      <c r="C159">
        <f t="shared" si="34"/>
        <v>-20</v>
      </c>
      <c r="D159" s="9">
        <v>30.276395215837166</v>
      </c>
      <c r="E159" s="67">
        <f t="shared" si="32"/>
        <v>130033.12569467514</v>
      </c>
      <c r="F159" s="81">
        <f t="shared" si="36"/>
        <v>0.13003312569467515</v>
      </c>
      <c r="K159"/>
      <c r="L159"/>
      <c r="M159"/>
      <c r="N159"/>
      <c r="O159"/>
      <c r="P159"/>
      <c r="Q159"/>
      <c r="R159"/>
      <c r="S159"/>
      <c r="T159"/>
      <c r="U159"/>
      <c r="AX159" s="197">
        <v>-35</v>
      </c>
      <c r="AY159">
        <v>542.51350491480309</v>
      </c>
    </row>
    <row r="160" spans="1:51" x14ac:dyDescent="0.25">
      <c r="A160" s="22">
        <v>33.966944444444451</v>
      </c>
      <c r="B160">
        <v>15</v>
      </c>
      <c r="C160">
        <f t="shared" si="34"/>
        <v>-15</v>
      </c>
      <c r="D160" s="9">
        <v>21.736855062032891</v>
      </c>
      <c r="E160" s="67">
        <f t="shared" si="32"/>
        <v>98040.684257211949</v>
      </c>
      <c r="F160" s="81">
        <f t="shared" si="36"/>
        <v>9.8040684257211949E-2</v>
      </c>
      <c r="I160" s="82"/>
      <c r="J160" s="283"/>
      <c r="K160"/>
      <c r="L160"/>
      <c r="M160"/>
      <c r="N160"/>
      <c r="O160"/>
      <c r="P160"/>
      <c r="Q160"/>
      <c r="R160"/>
      <c r="S160"/>
      <c r="T160"/>
      <c r="U160"/>
      <c r="V160" s="283"/>
      <c r="W160" s="283"/>
      <c r="X160" s="283"/>
      <c r="Y160" s="283"/>
      <c r="Z160" s="283"/>
      <c r="AA160" s="283"/>
      <c r="AB160" s="283"/>
      <c r="AC160" s="283"/>
      <c r="AD160" s="283"/>
      <c r="AE160" s="283"/>
      <c r="AF160" s="283"/>
      <c r="AG160" s="283"/>
      <c r="AH160" s="283"/>
      <c r="AX160" s="197">
        <v>-30</v>
      </c>
      <c r="AY160">
        <v>208.56178125923347</v>
      </c>
    </row>
    <row r="161" spans="1:51" x14ac:dyDescent="0.25">
      <c r="A161" s="22">
        <v>33.966944444444451</v>
      </c>
      <c r="B161">
        <v>10</v>
      </c>
      <c r="C161">
        <f t="shared" si="34"/>
        <v>-10</v>
      </c>
      <c r="D161" s="9">
        <v>17.47941864085189</v>
      </c>
      <c r="E161" s="67">
        <f t="shared" si="32"/>
        <v>110006.50386079318</v>
      </c>
      <c r="F161" s="81">
        <f t="shared" si="36"/>
        <v>0.11000650386079318</v>
      </c>
      <c r="I161" s="82"/>
      <c r="J161" s="283"/>
      <c r="K161"/>
      <c r="L161"/>
      <c r="M161"/>
      <c r="N161"/>
      <c r="O161"/>
      <c r="P161"/>
      <c r="Q161"/>
      <c r="R161"/>
      <c r="S161"/>
      <c r="T161"/>
      <c r="U161"/>
      <c r="V161" s="283"/>
      <c r="W161" s="283"/>
      <c r="X161" s="283"/>
      <c r="Y161" s="283"/>
      <c r="Z161" s="283"/>
      <c r="AA161" s="283"/>
      <c r="AB161" s="283"/>
      <c r="AC161" s="283"/>
      <c r="AD161" s="283"/>
      <c r="AE161" s="283"/>
      <c r="AF161" s="283"/>
      <c r="AG161" s="283"/>
      <c r="AH161" s="283"/>
      <c r="AX161" s="197">
        <v>-25</v>
      </c>
      <c r="AY161">
        <v>52.6585431013782</v>
      </c>
    </row>
    <row r="162" spans="1:51" x14ac:dyDescent="0.25">
      <c r="A162" s="22">
        <v>33.966944444444451</v>
      </c>
      <c r="B162">
        <v>2</v>
      </c>
      <c r="C162">
        <f t="shared" si="34"/>
        <v>-2</v>
      </c>
      <c r="D162" s="9">
        <v>10.022207324346402</v>
      </c>
      <c r="E162" s="67">
        <f t="shared" si="32"/>
        <v>20044.414648692804</v>
      </c>
      <c r="F162" s="81">
        <f t="shared" si="36"/>
        <v>2.0044414648692804E-2</v>
      </c>
      <c r="G162" s="63">
        <f>(SUM(F158:F162))</f>
        <v>0.58344039937873715</v>
      </c>
      <c r="H162" s="71">
        <f>(SUM(F155:F157))</f>
        <v>1.5304937007281358</v>
      </c>
      <c r="I162" s="83">
        <f>(SUM(F155:F162))</f>
        <v>2.113934100106873</v>
      </c>
      <c r="J162" s="284"/>
      <c r="K162"/>
      <c r="L162"/>
      <c r="M162"/>
      <c r="N162"/>
      <c r="O162"/>
      <c r="P162"/>
      <c r="Q162"/>
      <c r="R162"/>
      <c r="S162"/>
      <c r="T162"/>
      <c r="U162"/>
      <c r="V162" s="284"/>
      <c r="W162" s="284"/>
      <c r="X162" s="284"/>
      <c r="Y162" s="284"/>
      <c r="Z162" s="284"/>
      <c r="AA162" s="284"/>
      <c r="AB162" s="284"/>
      <c r="AC162" s="284"/>
      <c r="AD162" s="284"/>
      <c r="AE162" s="284"/>
      <c r="AF162" s="284"/>
      <c r="AG162" s="284"/>
      <c r="AH162" s="284"/>
      <c r="AI162" s="45"/>
      <c r="AX162" s="197">
        <v>-20</v>
      </c>
      <c r="AY162">
        <v>11.761556067642276</v>
      </c>
    </row>
    <row r="163" spans="1:51" ht="15.75" thickBot="1" x14ac:dyDescent="0.3">
      <c r="A163" s="22"/>
      <c r="C163">
        <v>0</v>
      </c>
      <c r="D163" s="20">
        <f>D162</f>
        <v>10.022207324346402</v>
      </c>
      <c r="F163" s="85"/>
      <c r="G163" s="86"/>
      <c r="H163" s="87"/>
      <c r="I163" s="88"/>
      <c r="J163" s="283"/>
      <c r="K163"/>
      <c r="L163"/>
      <c r="M163"/>
      <c r="N163"/>
      <c r="O163"/>
      <c r="P163"/>
      <c r="Q163"/>
      <c r="R163"/>
      <c r="S163"/>
      <c r="T163"/>
      <c r="U163"/>
      <c r="V163" s="283"/>
      <c r="W163" s="283"/>
      <c r="X163" s="283"/>
      <c r="Y163" s="283"/>
      <c r="Z163" s="283"/>
      <c r="AA163" s="283"/>
      <c r="AB163" s="283"/>
      <c r="AC163" s="283"/>
      <c r="AD163" s="283"/>
      <c r="AE163" s="283"/>
      <c r="AF163" s="283"/>
      <c r="AG163" s="283"/>
      <c r="AH163" s="283"/>
      <c r="AX163" s="197">
        <v>-15</v>
      </c>
      <c r="AY163">
        <v>14.324092084041544</v>
      </c>
    </row>
    <row r="164" spans="1:51" x14ac:dyDescent="0.25">
      <c r="A164" s="21">
        <v>35.986666666666665</v>
      </c>
      <c r="B164" s="13">
        <v>40</v>
      </c>
      <c r="C164" s="13">
        <f t="shared" si="34"/>
        <v>-40</v>
      </c>
      <c r="D164" s="16">
        <v>382.88621039793645</v>
      </c>
      <c r="E164" s="67">
        <f t="shared" si="32"/>
        <v>2367333.505101257</v>
      </c>
      <c r="F164" s="89">
        <f>E164/1000000</f>
        <v>2.3673335051012572</v>
      </c>
      <c r="I164" s="82"/>
      <c r="J164" s="283"/>
      <c r="K164"/>
      <c r="L164"/>
      <c r="M164"/>
      <c r="N164"/>
      <c r="O164"/>
      <c r="P164"/>
      <c r="Q164"/>
      <c r="R164"/>
      <c r="S164"/>
      <c r="T164"/>
      <c r="U164"/>
      <c r="V164" s="283"/>
      <c r="W164" s="283"/>
      <c r="X164" s="283"/>
      <c r="Y164" s="283"/>
      <c r="Z164" s="283"/>
      <c r="AA164" s="283"/>
      <c r="AB164" s="283"/>
      <c r="AC164" s="283"/>
      <c r="AD164" s="283"/>
      <c r="AE164" s="283"/>
      <c r="AF164" s="283"/>
      <c r="AG164" s="283"/>
      <c r="AH164" s="283"/>
      <c r="AX164" s="197">
        <v>-10</v>
      </c>
      <c r="AY164">
        <v>23.926264294354983</v>
      </c>
    </row>
    <row r="165" spans="1:51" x14ac:dyDescent="0.25">
      <c r="A165" s="22">
        <v>35.986666666666665</v>
      </c>
      <c r="B165">
        <v>35</v>
      </c>
      <c r="C165">
        <f t="shared" si="34"/>
        <v>-35</v>
      </c>
      <c r="D165" s="9">
        <v>564.0471916425663</v>
      </c>
      <c r="E165" s="67">
        <f t="shared" si="32"/>
        <v>1791067.7044605955</v>
      </c>
      <c r="F165" s="81">
        <f t="shared" ref="F165:F171" si="37">E165/1000000</f>
        <v>1.7910677044605956</v>
      </c>
      <c r="I165" s="82"/>
      <c r="J165" s="283"/>
      <c r="K165"/>
      <c r="L165"/>
      <c r="M165"/>
      <c r="N165"/>
      <c r="O165"/>
      <c r="P165"/>
      <c r="Q165"/>
      <c r="R165"/>
      <c r="S165"/>
      <c r="T165"/>
      <c r="U165"/>
      <c r="V165" s="283"/>
      <c r="W165" s="283"/>
      <c r="X165" s="283"/>
      <c r="Y165" s="283"/>
      <c r="Z165" s="283"/>
      <c r="AA165" s="283"/>
      <c r="AB165" s="283"/>
      <c r="AC165" s="283"/>
      <c r="AD165" s="283"/>
      <c r="AE165" s="283"/>
      <c r="AF165" s="283"/>
      <c r="AG165" s="283"/>
      <c r="AH165" s="283"/>
      <c r="AX165" s="197">
        <v>-2</v>
      </c>
      <c r="AY165">
        <v>23.661073847094166</v>
      </c>
    </row>
    <row r="166" spans="1:51" x14ac:dyDescent="0.25">
      <c r="A166" s="22">
        <v>35.986666666666665</v>
      </c>
      <c r="B166">
        <v>30</v>
      </c>
      <c r="C166">
        <f t="shared" si="34"/>
        <v>-30</v>
      </c>
      <c r="D166" s="9">
        <v>152.37989014167198</v>
      </c>
      <c r="E166" s="67">
        <f t="shared" si="32"/>
        <v>809841.73528617702</v>
      </c>
      <c r="F166" s="81">
        <f t="shared" si="37"/>
        <v>0.80984173528617698</v>
      </c>
      <c r="I166" s="82"/>
      <c r="J166" s="283"/>
      <c r="K166"/>
      <c r="L166"/>
      <c r="M166"/>
      <c r="N166"/>
      <c r="O166"/>
      <c r="P166"/>
      <c r="Q166"/>
      <c r="R166"/>
      <c r="S166"/>
      <c r="T166"/>
      <c r="U166"/>
      <c r="V166" s="283"/>
      <c r="W166" s="283"/>
      <c r="X166" s="283"/>
      <c r="Y166" s="283"/>
      <c r="Z166" s="283"/>
      <c r="AA166" s="283"/>
      <c r="AB166" s="283"/>
      <c r="AC166" s="283"/>
      <c r="AD166" s="283"/>
      <c r="AE166" s="283"/>
      <c r="AF166" s="283"/>
      <c r="AG166" s="283"/>
      <c r="AH166" s="283"/>
      <c r="AX166" s="195">
        <v>25.960555555555562</v>
      </c>
      <c r="AY166">
        <v>99.128282699465359</v>
      </c>
    </row>
    <row r="167" spans="1:51" x14ac:dyDescent="0.25">
      <c r="A167" s="22">
        <v>35.986666666666665</v>
      </c>
      <c r="B167">
        <v>25</v>
      </c>
      <c r="C167">
        <f t="shared" si="34"/>
        <v>-25</v>
      </c>
      <c r="D167" s="9">
        <v>171.55680397279883</v>
      </c>
      <c r="E167" s="67">
        <f t="shared" si="32"/>
        <v>714541.75108306273</v>
      </c>
      <c r="F167" s="81">
        <f t="shared" si="37"/>
        <v>0.71454175108306273</v>
      </c>
      <c r="K167"/>
      <c r="L167"/>
      <c r="M167"/>
      <c r="N167"/>
      <c r="O167"/>
      <c r="P167"/>
      <c r="Q167"/>
      <c r="R167"/>
      <c r="S167"/>
      <c r="T167"/>
      <c r="U167"/>
      <c r="AX167" s="197">
        <v>-40</v>
      </c>
      <c r="AY167">
        <v>190.92836041443186</v>
      </c>
    </row>
    <row r="168" spans="1:51" x14ac:dyDescent="0.25">
      <c r="A168" s="22">
        <v>35.986666666666665</v>
      </c>
      <c r="B168">
        <v>20</v>
      </c>
      <c r="C168">
        <f t="shared" si="34"/>
        <v>-20</v>
      </c>
      <c r="D168" s="9">
        <v>114.25989646042625</v>
      </c>
      <c r="E168" s="67">
        <f t="shared" si="32"/>
        <v>454417.8752366546</v>
      </c>
      <c r="F168" s="81">
        <f t="shared" si="37"/>
        <v>0.45441787523665461</v>
      </c>
      <c r="K168"/>
      <c r="L168"/>
      <c r="M168"/>
      <c r="N168"/>
      <c r="O168"/>
      <c r="P168"/>
      <c r="Q168"/>
      <c r="R168"/>
      <c r="S168"/>
      <c r="T168"/>
      <c r="U168"/>
      <c r="AX168" s="197">
        <v>-35</v>
      </c>
      <c r="AY168">
        <v>105.33744010454757</v>
      </c>
    </row>
    <row r="169" spans="1:51" x14ac:dyDescent="0.25">
      <c r="A169" s="22">
        <v>35.986666666666665</v>
      </c>
      <c r="B169">
        <v>15</v>
      </c>
      <c r="C169">
        <f t="shared" si="34"/>
        <v>-15</v>
      </c>
      <c r="D169" s="9">
        <v>67.507253634235596</v>
      </c>
      <c r="E169" s="67">
        <f t="shared" si="32"/>
        <v>317823.64908049139</v>
      </c>
      <c r="F169" s="81">
        <f t="shared" si="37"/>
        <v>0.31782364908049138</v>
      </c>
      <c r="I169" s="82"/>
      <c r="J169" s="283"/>
      <c r="K169"/>
      <c r="L169"/>
      <c r="M169"/>
      <c r="N169"/>
      <c r="O169"/>
      <c r="P169"/>
      <c r="Q169"/>
      <c r="R169"/>
      <c r="S169"/>
      <c r="T169"/>
      <c r="U169"/>
      <c r="V169" s="283"/>
      <c r="W169" s="283"/>
      <c r="X169" s="283"/>
      <c r="Y169" s="283"/>
      <c r="Z169" s="283"/>
      <c r="AA169" s="283"/>
      <c r="AB169" s="283"/>
      <c r="AC169" s="283"/>
      <c r="AD169" s="283"/>
      <c r="AE169" s="283"/>
      <c r="AF169" s="283"/>
      <c r="AG169" s="283"/>
      <c r="AH169" s="283"/>
      <c r="AX169" s="197">
        <v>-30</v>
      </c>
      <c r="AY169">
        <v>78.264594017479595</v>
      </c>
    </row>
    <row r="170" spans="1:51" x14ac:dyDescent="0.25">
      <c r="A170" s="22">
        <v>35.986666666666665</v>
      </c>
      <c r="B170">
        <v>10</v>
      </c>
      <c r="C170">
        <f t="shared" si="34"/>
        <v>-10</v>
      </c>
      <c r="D170" s="9">
        <v>59.622205997960968</v>
      </c>
      <c r="E170" s="67">
        <f t="shared" si="32"/>
        <v>309022.7769591533</v>
      </c>
      <c r="F170" s="81">
        <f t="shared" si="37"/>
        <v>0.30902277695915331</v>
      </c>
      <c r="I170" s="82"/>
      <c r="J170" s="283"/>
      <c r="K170"/>
      <c r="L170"/>
      <c r="M170"/>
      <c r="N170"/>
      <c r="O170"/>
      <c r="P170"/>
      <c r="Q170"/>
      <c r="R170"/>
      <c r="S170"/>
      <c r="T170"/>
      <c r="U170"/>
      <c r="V170" s="283"/>
      <c r="W170" s="283"/>
      <c r="X170" s="283"/>
      <c r="Y170" s="283"/>
      <c r="Z170" s="283"/>
      <c r="AA170" s="283"/>
      <c r="AB170" s="283"/>
      <c r="AC170" s="283"/>
      <c r="AD170" s="283"/>
      <c r="AE170" s="283"/>
      <c r="AF170" s="283"/>
      <c r="AG170" s="283"/>
      <c r="AH170" s="283"/>
      <c r="AX170" s="197">
        <v>-25</v>
      </c>
      <c r="AY170">
        <v>60.650078038414549</v>
      </c>
    </row>
    <row r="171" spans="1:51" x14ac:dyDescent="0.25">
      <c r="A171" s="22">
        <v>35.986666666666665</v>
      </c>
      <c r="B171">
        <v>2</v>
      </c>
      <c r="C171">
        <f t="shared" si="34"/>
        <v>-2</v>
      </c>
      <c r="D171" s="9">
        <v>17.633488241827358</v>
      </c>
      <c r="E171" s="67">
        <f t="shared" si="32"/>
        <v>35266.976483654718</v>
      </c>
      <c r="F171" s="81">
        <f t="shared" si="37"/>
        <v>3.5266976483654719E-2</v>
      </c>
      <c r="G171" s="63">
        <f>(SUM(F167:F171))</f>
        <v>1.8310730288430166</v>
      </c>
      <c r="H171" s="71">
        <f>(SUM(F164:F166))</f>
        <v>4.9682429448480301</v>
      </c>
      <c r="I171" s="83">
        <f>(SUM(F164:F171))</f>
        <v>6.7993159736910478</v>
      </c>
      <c r="J171" s="284"/>
      <c r="K171"/>
      <c r="L171"/>
      <c r="M171"/>
      <c r="N171"/>
      <c r="O171"/>
      <c r="P171"/>
      <c r="Q171"/>
      <c r="R171"/>
      <c r="S171"/>
      <c r="T171"/>
      <c r="U171"/>
      <c r="V171" s="284"/>
      <c r="W171" s="284"/>
      <c r="X171" s="284"/>
      <c r="Y171" s="284"/>
      <c r="Z171" s="284"/>
      <c r="AA171" s="284"/>
      <c r="AB171" s="284"/>
      <c r="AC171" s="284"/>
      <c r="AD171" s="284"/>
      <c r="AE171" s="284"/>
      <c r="AF171" s="284"/>
      <c r="AG171" s="284"/>
      <c r="AH171" s="284"/>
      <c r="AI171" s="45"/>
      <c r="AX171" s="197">
        <v>-20</v>
      </c>
      <c r="AY171">
        <v>166.88140489612815</v>
      </c>
    </row>
    <row r="172" spans="1:51" ht="15.75" thickBot="1" x14ac:dyDescent="0.3">
      <c r="A172" s="23"/>
      <c r="B172" s="19"/>
      <c r="C172" s="19">
        <v>0</v>
      </c>
      <c r="D172" s="20">
        <f>D171</f>
        <v>17.633488241827358</v>
      </c>
      <c r="F172" s="85"/>
      <c r="G172" s="86"/>
      <c r="H172" s="87"/>
      <c r="I172" s="88"/>
      <c r="J172" s="283"/>
      <c r="K172"/>
      <c r="L172"/>
      <c r="M172"/>
      <c r="N172"/>
      <c r="O172"/>
      <c r="P172"/>
      <c r="Q172"/>
      <c r="R172"/>
      <c r="S172"/>
      <c r="T172"/>
      <c r="U172"/>
      <c r="V172" s="283"/>
      <c r="W172" s="283"/>
      <c r="X172" s="283"/>
      <c r="Y172" s="283"/>
      <c r="Z172" s="283"/>
      <c r="AA172" s="283"/>
      <c r="AB172" s="283"/>
      <c r="AC172" s="283"/>
      <c r="AD172" s="283"/>
      <c r="AE172" s="283"/>
      <c r="AF172" s="283"/>
      <c r="AG172" s="283"/>
      <c r="AH172" s="283"/>
      <c r="AX172" s="197">
        <v>-15</v>
      </c>
      <c r="AY172">
        <v>88.572632128237615</v>
      </c>
    </row>
    <row r="173" spans="1:51" x14ac:dyDescent="0.25">
      <c r="A173" s="21">
        <v>37.915555555555599</v>
      </c>
      <c r="B173" s="13">
        <v>40</v>
      </c>
      <c r="C173" s="13">
        <f t="shared" si="34"/>
        <v>-40</v>
      </c>
      <c r="D173" s="16">
        <v>172.5850466968943</v>
      </c>
      <c r="E173" s="67">
        <f t="shared" si="32"/>
        <v>973357.45065872115</v>
      </c>
      <c r="F173" s="89">
        <f>E173/1000000</f>
        <v>0.97335745065872115</v>
      </c>
      <c r="I173" s="82"/>
      <c r="J173" s="283"/>
      <c r="K173"/>
      <c r="L173"/>
      <c r="M173"/>
      <c r="N173"/>
      <c r="O173"/>
      <c r="P173"/>
      <c r="Q173"/>
      <c r="R173"/>
      <c r="S173"/>
      <c r="T173"/>
      <c r="U173"/>
      <c r="V173" s="283"/>
      <c r="W173" s="283"/>
      <c r="X173" s="283"/>
      <c r="Y173" s="283"/>
      <c r="Z173" s="283"/>
      <c r="AA173" s="283"/>
      <c r="AB173" s="283"/>
      <c r="AC173" s="283"/>
      <c r="AD173" s="283"/>
      <c r="AE173" s="283"/>
      <c r="AF173" s="283"/>
      <c r="AG173" s="283"/>
      <c r="AH173" s="283"/>
      <c r="AX173" s="197">
        <v>-10</v>
      </c>
      <c r="AY173">
        <v>55.821350728052195</v>
      </c>
    </row>
    <row r="174" spans="1:51" x14ac:dyDescent="0.25">
      <c r="A174" s="22">
        <v>37.915555555555599</v>
      </c>
      <c r="B174">
        <v>35</v>
      </c>
      <c r="C174">
        <f t="shared" si="34"/>
        <v>-35</v>
      </c>
      <c r="D174" s="9">
        <v>216.75793356659415</v>
      </c>
      <c r="E174" s="67">
        <f t="shared" si="32"/>
        <v>725286.6904135599</v>
      </c>
      <c r="F174" s="81">
        <f t="shared" ref="F174:F180" si="38">E174/1000000</f>
        <v>0.72528669041355986</v>
      </c>
      <c r="I174" s="82"/>
      <c r="J174" s="283"/>
      <c r="K174"/>
      <c r="L174"/>
      <c r="M174"/>
      <c r="N174"/>
      <c r="O174"/>
      <c r="P174"/>
      <c r="Q174"/>
      <c r="R174"/>
      <c r="S174"/>
      <c r="T174"/>
      <c r="U174"/>
      <c r="V174" s="283"/>
      <c r="W174" s="283"/>
      <c r="X174" s="283"/>
      <c r="Y174" s="283"/>
      <c r="Z174" s="283"/>
      <c r="AA174" s="283"/>
      <c r="AB174" s="283"/>
      <c r="AC174" s="283"/>
      <c r="AD174" s="283"/>
      <c r="AE174" s="283"/>
      <c r="AF174" s="283"/>
      <c r="AG174" s="283"/>
      <c r="AH174" s="283"/>
      <c r="AX174" s="197">
        <v>-2</v>
      </c>
      <c r="AY174">
        <v>46.570401268431397</v>
      </c>
    </row>
    <row r="175" spans="1:51" x14ac:dyDescent="0.25">
      <c r="A175" s="22">
        <v>37.915555555555599</v>
      </c>
      <c r="B175">
        <v>30</v>
      </c>
      <c r="C175">
        <f t="shared" si="34"/>
        <v>-30</v>
      </c>
      <c r="D175" s="9">
        <v>73.356742598829769</v>
      </c>
      <c r="E175" s="67">
        <f t="shared" si="32"/>
        <v>393493.91253465123</v>
      </c>
      <c r="F175" s="81">
        <f t="shared" si="38"/>
        <v>0.39349391253465121</v>
      </c>
      <c r="I175" s="82"/>
      <c r="J175" s="283"/>
      <c r="K175"/>
      <c r="L175"/>
      <c r="M175"/>
      <c r="N175"/>
      <c r="O175"/>
      <c r="P175"/>
      <c r="Q175"/>
      <c r="R175"/>
      <c r="S175"/>
      <c r="T175"/>
      <c r="U175"/>
      <c r="V175" s="283"/>
      <c r="W175" s="283"/>
      <c r="X175" s="283"/>
      <c r="Y175" s="283"/>
      <c r="Z175" s="283"/>
      <c r="AA175" s="283"/>
      <c r="AB175" s="283"/>
      <c r="AC175" s="283"/>
      <c r="AD175" s="283"/>
      <c r="AE175" s="283"/>
      <c r="AF175" s="283"/>
      <c r="AG175" s="283"/>
      <c r="AH175" s="283"/>
      <c r="AX175" s="195">
        <v>27.411944444444444</v>
      </c>
      <c r="AY175">
        <v>166.70225658103209</v>
      </c>
    </row>
    <row r="176" spans="1:51" x14ac:dyDescent="0.25">
      <c r="A176" s="22">
        <v>37.915555555555599</v>
      </c>
      <c r="B176">
        <v>25</v>
      </c>
      <c r="C176">
        <f t="shared" si="34"/>
        <v>-25</v>
      </c>
      <c r="D176" s="9">
        <v>84.040822415030746</v>
      </c>
      <c r="E176" s="67">
        <f t="shared" si="32"/>
        <v>585326.99377414631</v>
      </c>
      <c r="F176" s="81">
        <f t="shared" si="38"/>
        <v>0.58532699377414632</v>
      </c>
      <c r="K176"/>
      <c r="L176"/>
      <c r="M176"/>
      <c r="N176"/>
      <c r="O176"/>
      <c r="P176"/>
      <c r="Q176"/>
      <c r="R176"/>
      <c r="S176"/>
      <c r="T176"/>
      <c r="U176"/>
      <c r="AX176" s="197">
        <v>-40</v>
      </c>
      <c r="AY176">
        <v>169.92994086556072</v>
      </c>
    </row>
    <row r="177" spans="1:51" x14ac:dyDescent="0.25">
      <c r="A177" s="22">
        <v>37.915555555555599</v>
      </c>
      <c r="B177">
        <v>20</v>
      </c>
      <c r="C177">
        <f t="shared" si="34"/>
        <v>-20</v>
      </c>
      <c r="D177" s="9">
        <v>150.08997509462776</v>
      </c>
      <c r="E177" s="67">
        <f t="shared" si="32"/>
        <v>472697.71780514641</v>
      </c>
      <c r="F177" s="81">
        <f t="shared" si="38"/>
        <v>0.47269771780514641</v>
      </c>
      <c r="K177"/>
      <c r="L177"/>
      <c r="M177"/>
      <c r="N177"/>
      <c r="O177"/>
      <c r="P177"/>
      <c r="Q177"/>
      <c r="R177"/>
      <c r="S177"/>
      <c r="T177"/>
      <c r="U177"/>
      <c r="AX177" s="197">
        <v>-35</v>
      </c>
      <c r="AY177">
        <v>201.72677928490006</v>
      </c>
    </row>
    <row r="178" spans="1:51" x14ac:dyDescent="0.25">
      <c r="A178" s="22">
        <v>37.915555555555599</v>
      </c>
      <c r="B178">
        <v>15</v>
      </c>
      <c r="C178">
        <f t="shared" si="34"/>
        <v>-15</v>
      </c>
      <c r="D178" s="9">
        <v>38.989112027430792</v>
      </c>
      <c r="E178" s="67">
        <f t="shared" si="32"/>
        <v>147186.76396207331</v>
      </c>
      <c r="F178" s="81">
        <f t="shared" si="38"/>
        <v>0.14718676396207331</v>
      </c>
      <c r="I178" s="82"/>
      <c r="J178" s="283"/>
      <c r="K178"/>
      <c r="L178"/>
      <c r="M178"/>
      <c r="N178"/>
      <c r="O178"/>
      <c r="P178"/>
      <c r="Q178"/>
      <c r="R178"/>
      <c r="S178"/>
      <c r="T178"/>
      <c r="U178"/>
      <c r="V178" s="283"/>
      <c r="W178" s="283"/>
      <c r="X178" s="283"/>
      <c r="Y178" s="283"/>
      <c r="Z178" s="283"/>
      <c r="AA178" s="283"/>
      <c r="AB178" s="283"/>
      <c r="AC178" s="283"/>
      <c r="AD178" s="283"/>
      <c r="AE178" s="283"/>
      <c r="AF178" s="283"/>
      <c r="AG178" s="283"/>
      <c r="AH178" s="283"/>
      <c r="AX178" s="197">
        <v>-30</v>
      </c>
      <c r="AY178">
        <v>315.95398818781399</v>
      </c>
    </row>
    <row r="179" spans="1:51" x14ac:dyDescent="0.25">
      <c r="A179" s="22">
        <v>37.915555555555599</v>
      </c>
      <c r="B179">
        <v>10</v>
      </c>
      <c r="C179">
        <f t="shared" si="34"/>
        <v>-10</v>
      </c>
      <c r="D179" s="9">
        <v>19.88559355739854</v>
      </c>
      <c r="E179" s="67">
        <f t="shared" si="32"/>
        <v>102911.61895498064</v>
      </c>
      <c r="F179" s="81">
        <f t="shared" si="38"/>
        <v>0.10291161895498065</v>
      </c>
      <c r="I179" s="82"/>
      <c r="J179" s="283"/>
      <c r="K179"/>
      <c r="L179"/>
      <c r="M179"/>
      <c r="N179"/>
      <c r="O179"/>
      <c r="P179"/>
      <c r="Q179"/>
      <c r="R179"/>
      <c r="S179"/>
      <c r="T179"/>
      <c r="U179"/>
      <c r="V179" s="283"/>
      <c r="W179" s="283"/>
      <c r="X179" s="283"/>
      <c r="Y179" s="283"/>
      <c r="Z179" s="283"/>
      <c r="AA179" s="283"/>
      <c r="AB179" s="283"/>
      <c r="AC179" s="283"/>
      <c r="AD179" s="283"/>
      <c r="AE179" s="283"/>
      <c r="AF179" s="283"/>
      <c r="AG179" s="283"/>
      <c r="AH179" s="283"/>
      <c r="AX179" s="197">
        <v>-25</v>
      </c>
      <c r="AY179">
        <v>447.37128029982682</v>
      </c>
    </row>
    <row r="180" spans="1:51" x14ac:dyDescent="0.25">
      <c r="A180" s="22">
        <v>37.915555555555599</v>
      </c>
      <c r="B180">
        <v>2</v>
      </c>
      <c r="C180">
        <f t="shared" si="34"/>
        <v>-2</v>
      </c>
      <c r="D180" s="9">
        <v>5.84231118134662</v>
      </c>
      <c r="E180" s="67">
        <f t="shared" si="32"/>
        <v>11684.622362693241</v>
      </c>
      <c r="F180" s="81">
        <f t="shared" si="38"/>
        <v>1.168462236269324E-2</v>
      </c>
      <c r="G180" s="63">
        <f>(SUM(F176:F180))</f>
        <v>1.3198077168590399</v>
      </c>
      <c r="H180" s="71">
        <f>(SUM(F173:F175))</f>
        <v>2.0921380536069321</v>
      </c>
      <c r="I180" s="83">
        <f>(SUM(F173:F180))</f>
        <v>3.4119457704659721</v>
      </c>
      <c r="J180" s="284"/>
      <c r="K180"/>
      <c r="L180"/>
      <c r="M180"/>
      <c r="N180"/>
      <c r="O180"/>
      <c r="P180"/>
      <c r="Q180"/>
      <c r="R180"/>
      <c r="S180"/>
      <c r="T180"/>
      <c r="U180"/>
      <c r="V180" s="284"/>
      <c r="W180" s="284"/>
      <c r="X180" s="284"/>
      <c r="Y180" s="284"/>
      <c r="Z180" s="284"/>
      <c r="AA180" s="284"/>
      <c r="AB180" s="284"/>
      <c r="AC180" s="284"/>
      <c r="AD180" s="284"/>
      <c r="AE180" s="284"/>
      <c r="AF180" s="284"/>
      <c r="AG180" s="284"/>
      <c r="AH180" s="284"/>
      <c r="AI180" s="45"/>
      <c r="AX180" s="197">
        <v>-20</v>
      </c>
      <c r="AY180">
        <v>84.337200835979829</v>
      </c>
    </row>
    <row r="181" spans="1:51" ht="15.75" thickBot="1" x14ac:dyDescent="0.3">
      <c r="A181" s="23"/>
      <c r="B181" s="19"/>
      <c r="C181" s="19">
        <v>0</v>
      </c>
      <c r="D181" s="20">
        <f>D180</f>
        <v>5.84231118134662</v>
      </c>
      <c r="E181" s="76"/>
      <c r="F181" s="85"/>
      <c r="G181" s="86"/>
      <c r="H181" s="87"/>
      <c r="I181" s="88"/>
      <c r="J181" s="283"/>
      <c r="K181"/>
      <c r="L181"/>
      <c r="M181"/>
      <c r="N181"/>
      <c r="O181"/>
      <c r="P181"/>
      <c r="Q181"/>
      <c r="R181"/>
      <c r="S181"/>
      <c r="T181"/>
      <c r="U181"/>
      <c r="V181" s="283"/>
      <c r="W181" s="283"/>
      <c r="X181" s="283"/>
      <c r="Y181" s="283"/>
      <c r="Z181" s="283"/>
      <c r="AA181" s="283"/>
      <c r="AB181" s="283"/>
      <c r="AC181" s="283"/>
      <c r="AD181" s="283"/>
      <c r="AE181" s="283"/>
      <c r="AF181" s="283"/>
      <c r="AG181" s="283"/>
      <c r="AH181" s="283"/>
      <c r="AX181" s="197">
        <v>-15</v>
      </c>
      <c r="AY181">
        <v>26.110281764613191</v>
      </c>
    </row>
    <row r="182" spans="1:51" x14ac:dyDescent="0.25">
      <c r="A182" s="21">
        <v>39.897222222222226</v>
      </c>
      <c r="B182" s="13">
        <v>40</v>
      </c>
      <c r="C182" s="13">
        <f t="shared" si="34"/>
        <v>-40</v>
      </c>
      <c r="D182" s="16">
        <v>125.54448377649224</v>
      </c>
      <c r="E182" s="67">
        <f t="shared" si="32"/>
        <v>607143.4110251345</v>
      </c>
      <c r="F182" s="89">
        <f>E182/1000000</f>
        <v>0.60714341102513447</v>
      </c>
      <c r="I182" s="82"/>
      <c r="J182" s="283"/>
      <c r="K182"/>
      <c r="L182"/>
      <c r="M182"/>
      <c r="N182"/>
      <c r="O182"/>
      <c r="P182"/>
      <c r="Q182"/>
      <c r="R182"/>
      <c r="S182"/>
      <c r="T182"/>
      <c r="U182"/>
      <c r="V182" s="283"/>
      <c r="W182" s="283"/>
      <c r="X182" s="283"/>
      <c r="Y182" s="283"/>
      <c r="Z182" s="283"/>
      <c r="AA182" s="283"/>
      <c r="AB182" s="283"/>
      <c r="AC182" s="283"/>
      <c r="AD182" s="283"/>
      <c r="AE182" s="283"/>
      <c r="AF182" s="283"/>
      <c r="AG182" s="283"/>
      <c r="AH182" s="283"/>
      <c r="AX182" s="197">
        <v>-10</v>
      </c>
      <c r="AY182">
        <v>20.873150943586946</v>
      </c>
    </row>
    <row r="183" spans="1:51" x14ac:dyDescent="0.25">
      <c r="A183" s="22">
        <v>39.897222222222226</v>
      </c>
      <c r="B183">
        <v>35</v>
      </c>
      <c r="C183">
        <f t="shared" si="34"/>
        <v>-35</v>
      </c>
      <c r="D183" s="9">
        <v>117.31288063356152</v>
      </c>
      <c r="E183" s="67">
        <f t="shared" si="32"/>
        <v>487794.06186004414</v>
      </c>
      <c r="F183" s="81">
        <f t="shared" ref="F183:F189" si="39">E183/1000000</f>
        <v>0.48779406186004415</v>
      </c>
      <c r="I183" s="82"/>
      <c r="J183" s="283"/>
      <c r="K183"/>
      <c r="L183"/>
      <c r="M183"/>
      <c r="N183"/>
      <c r="O183"/>
      <c r="P183"/>
      <c r="Q183"/>
      <c r="R183"/>
      <c r="S183"/>
      <c r="T183"/>
      <c r="U183"/>
      <c r="V183" s="283"/>
      <c r="W183" s="283"/>
      <c r="X183" s="283"/>
      <c r="Y183" s="283"/>
      <c r="Z183" s="283"/>
      <c r="AA183" s="283"/>
      <c r="AB183" s="283"/>
      <c r="AC183" s="283"/>
      <c r="AD183" s="283"/>
      <c r="AE183" s="283"/>
      <c r="AF183" s="283"/>
      <c r="AG183" s="283"/>
      <c r="AH183" s="283"/>
      <c r="AX183" s="197">
        <v>-2</v>
      </c>
      <c r="AY183">
        <v>67.315430465975325</v>
      </c>
    </row>
    <row r="184" spans="1:51" x14ac:dyDescent="0.25">
      <c r="A184" s="22">
        <v>39.897222222222226</v>
      </c>
      <c r="B184">
        <v>30</v>
      </c>
      <c r="C184">
        <f t="shared" si="34"/>
        <v>-30</v>
      </c>
      <c r="D184" s="9">
        <v>77.804744110456141</v>
      </c>
      <c r="E184" s="67">
        <f t="shared" si="32"/>
        <v>330106.50429342897</v>
      </c>
      <c r="F184" s="81">
        <f t="shared" si="39"/>
        <v>0.33010650429342897</v>
      </c>
      <c r="I184" s="82"/>
      <c r="J184" s="283"/>
      <c r="K184"/>
      <c r="L184"/>
      <c r="M184"/>
      <c r="N184"/>
      <c r="O184"/>
      <c r="P184"/>
      <c r="Q184"/>
      <c r="R184"/>
      <c r="S184"/>
      <c r="T184"/>
      <c r="U184"/>
      <c r="V184" s="283"/>
      <c r="W184" s="283"/>
      <c r="X184" s="283"/>
      <c r="Y184" s="283"/>
      <c r="Z184" s="283"/>
      <c r="AA184" s="283"/>
      <c r="AB184" s="283"/>
      <c r="AC184" s="283"/>
      <c r="AD184" s="283"/>
      <c r="AE184" s="283"/>
      <c r="AF184" s="283"/>
      <c r="AG184" s="283"/>
      <c r="AH184" s="283"/>
      <c r="AX184" s="195">
        <v>29.904444444444447</v>
      </c>
      <c r="AY184">
        <v>23.847944738062967</v>
      </c>
    </row>
    <row r="185" spans="1:51" x14ac:dyDescent="0.25">
      <c r="A185" s="22">
        <v>39.897222222222226</v>
      </c>
      <c r="B185">
        <v>25</v>
      </c>
      <c r="C185">
        <f t="shared" si="34"/>
        <v>-25</v>
      </c>
      <c r="D185" s="9">
        <v>54.237857606915441</v>
      </c>
      <c r="E185" s="67">
        <f t="shared" si="32"/>
        <v>179291.4214474911</v>
      </c>
      <c r="F185" s="81">
        <f t="shared" si="39"/>
        <v>0.17929142144749111</v>
      </c>
      <c r="K185"/>
      <c r="L185"/>
      <c r="M185"/>
      <c r="N185"/>
      <c r="O185"/>
      <c r="P185"/>
      <c r="Q185"/>
      <c r="R185"/>
      <c r="S185"/>
      <c r="T185"/>
      <c r="U185"/>
      <c r="AX185" s="197">
        <v>-40</v>
      </c>
      <c r="AY185">
        <v>26.107484788042548</v>
      </c>
    </row>
    <row r="186" spans="1:51" x14ac:dyDescent="0.25">
      <c r="A186" s="22">
        <v>39.897222222222226</v>
      </c>
      <c r="B186">
        <v>20</v>
      </c>
      <c r="C186">
        <f t="shared" si="34"/>
        <v>-20</v>
      </c>
      <c r="D186" s="9">
        <v>17.478710972081004</v>
      </c>
      <c r="E186" s="67">
        <f t="shared" si="32"/>
        <v>343516.06928515364</v>
      </c>
      <c r="F186" s="81">
        <f t="shared" si="39"/>
        <v>0.34351606928515366</v>
      </c>
      <c r="K186"/>
      <c r="L186"/>
      <c r="M186"/>
      <c r="N186"/>
      <c r="O186"/>
      <c r="P186"/>
      <c r="Q186"/>
      <c r="R186"/>
      <c r="S186"/>
      <c r="T186"/>
      <c r="U186"/>
      <c r="AX186" s="197">
        <v>-35</v>
      </c>
      <c r="AY186">
        <v>22.585990190068728</v>
      </c>
    </row>
    <row r="187" spans="1:51" x14ac:dyDescent="0.25">
      <c r="A187" s="22">
        <v>39.897222222222226</v>
      </c>
      <c r="B187">
        <v>15</v>
      </c>
      <c r="C187">
        <f t="shared" si="34"/>
        <v>-15</v>
      </c>
      <c r="D187" s="9">
        <v>119.92771674198045</v>
      </c>
      <c r="E187" s="67">
        <f t="shared" si="32"/>
        <v>557126.8987320849</v>
      </c>
      <c r="F187" s="81">
        <f t="shared" si="39"/>
        <v>0.55712689873208487</v>
      </c>
      <c r="I187" s="82"/>
      <c r="J187" s="283"/>
      <c r="K187"/>
      <c r="L187"/>
      <c r="M187"/>
      <c r="N187"/>
      <c r="O187"/>
      <c r="P187"/>
      <c r="Q187"/>
      <c r="R187"/>
      <c r="S187"/>
      <c r="T187"/>
      <c r="U187"/>
      <c r="V187" s="283"/>
      <c r="W187" s="283"/>
      <c r="X187" s="283"/>
      <c r="Y187" s="283"/>
      <c r="Z187" s="283"/>
      <c r="AA187" s="283"/>
      <c r="AB187" s="283"/>
      <c r="AC187" s="283"/>
      <c r="AD187" s="283"/>
      <c r="AE187" s="283"/>
      <c r="AF187" s="283"/>
      <c r="AG187" s="283"/>
      <c r="AH187" s="283"/>
      <c r="AX187" s="197">
        <v>-30</v>
      </c>
      <c r="AY187">
        <v>54.926958497192629</v>
      </c>
    </row>
    <row r="188" spans="1:51" x14ac:dyDescent="0.25">
      <c r="A188" s="22">
        <v>39.897222222222226</v>
      </c>
      <c r="B188">
        <v>10</v>
      </c>
      <c r="C188">
        <f t="shared" si="34"/>
        <v>-10</v>
      </c>
      <c r="D188" s="9">
        <v>102.9230427508535</v>
      </c>
      <c r="E188" s="67">
        <f t="shared" si="32"/>
        <v>708380.48347712448</v>
      </c>
      <c r="F188" s="81">
        <f t="shared" si="39"/>
        <v>0.70838048347712446</v>
      </c>
      <c r="I188" s="82"/>
      <c r="J188" s="283"/>
      <c r="K188"/>
      <c r="L188"/>
      <c r="M188"/>
      <c r="N188"/>
      <c r="O188"/>
      <c r="P188"/>
      <c r="Q188"/>
      <c r="R188"/>
      <c r="S188"/>
      <c r="T188"/>
      <c r="U188"/>
      <c r="V188" s="283"/>
      <c r="W188" s="283"/>
      <c r="X188" s="283"/>
      <c r="Y188" s="283"/>
      <c r="Z188" s="283"/>
      <c r="AA188" s="283"/>
      <c r="AB188" s="283"/>
      <c r="AC188" s="283"/>
      <c r="AD188" s="283"/>
      <c r="AE188" s="283"/>
      <c r="AF188" s="283"/>
      <c r="AG188" s="283"/>
      <c r="AH188" s="283"/>
      <c r="AX188" s="197">
        <v>-25</v>
      </c>
      <c r="AY188">
        <v>44.803453443071021</v>
      </c>
    </row>
    <row r="189" spans="1:51" x14ac:dyDescent="0.25">
      <c r="A189" s="22">
        <v>39.897222222222226</v>
      </c>
      <c r="B189">
        <v>2</v>
      </c>
      <c r="C189">
        <f t="shared" si="34"/>
        <v>-2</v>
      </c>
      <c r="D189" s="9">
        <v>74.172078118427621</v>
      </c>
      <c r="E189" s="67">
        <f t="shared" si="32"/>
        <v>148344.15623685525</v>
      </c>
      <c r="F189" s="81">
        <f t="shared" si="39"/>
        <v>0.14834415623685526</v>
      </c>
      <c r="G189" s="63">
        <f>(SUM(F185:F189))</f>
        <v>1.9366590291787094</v>
      </c>
      <c r="H189" s="71">
        <f>(SUM(F182:F184))</f>
        <v>1.4250439771786076</v>
      </c>
      <c r="I189" s="83">
        <f>(SUM(F182:F189))</f>
        <v>3.3617030063573172</v>
      </c>
      <c r="J189" s="284"/>
      <c r="K189"/>
      <c r="L189"/>
      <c r="M189"/>
      <c r="N189"/>
      <c r="O189"/>
      <c r="P189"/>
      <c r="Q189"/>
      <c r="R189"/>
      <c r="S189"/>
      <c r="T189"/>
      <c r="U189"/>
      <c r="V189" s="284"/>
      <c r="W189" s="284"/>
      <c r="X189" s="284"/>
      <c r="Y189" s="284"/>
      <c r="Z189" s="284"/>
      <c r="AA189" s="284"/>
      <c r="AB189" s="284"/>
      <c r="AC189" s="284"/>
      <c r="AD189" s="284"/>
      <c r="AE189" s="284"/>
      <c r="AF189" s="284"/>
      <c r="AG189" s="284"/>
      <c r="AH189" s="284"/>
      <c r="AI189" s="45"/>
      <c r="AX189" s="197">
        <v>-20</v>
      </c>
      <c r="AY189">
        <v>4.290595757873886</v>
      </c>
    </row>
    <row r="190" spans="1:51" ht="15.75" thickBot="1" x14ac:dyDescent="0.3">
      <c r="A190" s="23"/>
      <c r="B190" s="19"/>
      <c r="C190" s="19">
        <v>0</v>
      </c>
      <c r="D190" s="20">
        <f>D189</f>
        <v>74.172078118427621</v>
      </c>
      <c r="E190" s="76"/>
      <c r="F190" s="85"/>
      <c r="G190" s="86"/>
      <c r="H190" s="87"/>
      <c r="I190" s="88"/>
      <c r="J190" s="283"/>
      <c r="K190"/>
      <c r="L190"/>
      <c r="M190"/>
      <c r="N190"/>
      <c r="O190"/>
      <c r="P190"/>
      <c r="Q190"/>
      <c r="R190"/>
      <c r="S190"/>
      <c r="T190"/>
      <c r="U190"/>
      <c r="V190" s="283"/>
      <c r="W190" s="283"/>
      <c r="X190" s="283"/>
      <c r="Y190" s="283"/>
      <c r="Z190" s="283"/>
      <c r="AA190" s="283"/>
      <c r="AB190" s="283"/>
      <c r="AC190" s="283"/>
      <c r="AD190" s="283"/>
      <c r="AE190" s="283"/>
      <c r="AF190" s="283"/>
      <c r="AG190" s="283"/>
      <c r="AH190" s="283"/>
      <c r="AX190" s="197">
        <v>-15</v>
      </c>
      <c r="AY190">
        <v>25.562141753793647</v>
      </c>
    </row>
    <row r="191" spans="1:51" x14ac:dyDescent="0.25">
      <c r="A191" s="21">
        <v>41.944166666666668</v>
      </c>
      <c r="B191" s="13">
        <v>40</v>
      </c>
      <c r="C191" s="13">
        <f t="shared" si="34"/>
        <v>-40</v>
      </c>
      <c r="D191" s="16">
        <v>23.564156923995867</v>
      </c>
      <c r="E191" s="67">
        <f t="shared" si="32"/>
        <v>155957.56016064889</v>
      </c>
      <c r="F191" s="89">
        <f>E191/1000000</f>
        <v>0.15595756016064891</v>
      </c>
      <c r="I191" s="82"/>
      <c r="J191" s="283"/>
      <c r="K191"/>
      <c r="L191"/>
      <c r="M191"/>
      <c r="N191"/>
      <c r="O191"/>
      <c r="P191"/>
      <c r="Q191"/>
      <c r="R191"/>
      <c r="S191"/>
      <c r="T191"/>
      <c r="U191"/>
      <c r="V191" s="283"/>
      <c r="W191" s="283"/>
      <c r="X191" s="283"/>
      <c r="Y191" s="283"/>
      <c r="Z191" s="283"/>
      <c r="AA191" s="283"/>
      <c r="AB191" s="283"/>
      <c r="AC191" s="283"/>
      <c r="AD191" s="283"/>
      <c r="AE191" s="283"/>
      <c r="AF191" s="283"/>
      <c r="AG191" s="283"/>
      <c r="AH191" s="283"/>
      <c r="AX191" s="197">
        <v>-10</v>
      </c>
      <c r="AY191">
        <v>7.7040192249797483</v>
      </c>
    </row>
    <row r="192" spans="1:51" x14ac:dyDescent="0.25">
      <c r="A192" s="22">
        <v>41.944166666666668</v>
      </c>
      <c r="B192">
        <v>35</v>
      </c>
      <c r="C192">
        <f t="shared" si="34"/>
        <v>-35</v>
      </c>
      <c r="D192" s="9">
        <v>38.818867140263684</v>
      </c>
      <c r="E192" s="67">
        <f t="shared" si="32"/>
        <v>144699.05549356694</v>
      </c>
      <c r="F192" s="81">
        <f t="shared" ref="F192:F198" si="40">E192/1000000</f>
        <v>0.14469905549356693</v>
      </c>
      <c r="I192" s="82"/>
      <c r="J192" s="283"/>
      <c r="K192"/>
      <c r="L192"/>
      <c r="M192"/>
      <c r="N192"/>
      <c r="O192"/>
      <c r="P192"/>
      <c r="Q192"/>
      <c r="R192"/>
      <c r="S192"/>
      <c r="T192"/>
      <c r="U192"/>
      <c r="V192" s="283"/>
      <c r="W192" s="283"/>
      <c r="X192" s="283"/>
      <c r="Y192" s="283"/>
      <c r="Z192" s="283"/>
      <c r="AA192" s="283"/>
      <c r="AB192" s="283"/>
      <c r="AC192" s="283"/>
      <c r="AD192" s="283"/>
      <c r="AE192" s="283"/>
      <c r="AF192" s="283"/>
      <c r="AG192" s="283"/>
      <c r="AH192" s="283"/>
      <c r="AX192" s="197">
        <v>-2</v>
      </c>
      <c r="AY192">
        <v>4.8029142494815042</v>
      </c>
    </row>
    <row r="193" spans="1:51" x14ac:dyDescent="0.25">
      <c r="A193" s="22">
        <v>41.944166666666668</v>
      </c>
      <c r="B193">
        <v>30</v>
      </c>
      <c r="C193">
        <f t="shared" si="34"/>
        <v>-30</v>
      </c>
      <c r="D193" s="9">
        <v>19.060755057163082</v>
      </c>
      <c r="E193" s="67">
        <f t="shared" si="32"/>
        <v>120809.42148273344</v>
      </c>
      <c r="F193" s="81">
        <f t="shared" si="40"/>
        <v>0.12080942148273344</v>
      </c>
      <c r="I193" s="82"/>
      <c r="J193" s="283"/>
      <c r="K193"/>
      <c r="L193"/>
      <c r="M193"/>
      <c r="N193"/>
      <c r="O193"/>
      <c r="P193"/>
      <c r="Q193"/>
      <c r="R193"/>
      <c r="S193"/>
      <c r="T193"/>
      <c r="U193"/>
      <c r="V193" s="283"/>
      <c r="W193" s="283"/>
      <c r="X193" s="283"/>
      <c r="Y193" s="283"/>
      <c r="Z193" s="283"/>
      <c r="AA193" s="283"/>
      <c r="AB193" s="283"/>
      <c r="AC193" s="283"/>
      <c r="AD193" s="283"/>
      <c r="AE193" s="283"/>
      <c r="AF193" s="283"/>
      <c r="AG193" s="283"/>
      <c r="AH193" s="283"/>
      <c r="AX193" s="195">
        <v>31.848055555555558</v>
      </c>
      <c r="AY193">
        <v>39.428473238611488</v>
      </c>
    </row>
    <row r="194" spans="1:51" x14ac:dyDescent="0.25">
      <c r="A194" s="22">
        <v>41.944166666666668</v>
      </c>
      <c r="B194">
        <v>25</v>
      </c>
      <c r="C194">
        <f t="shared" si="34"/>
        <v>-25</v>
      </c>
      <c r="D194" s="9">
        <v>29.263013535930291</v>
      </c>
      <c r="E194" s="67">
        <f t="shared" si="32"/>
        <v>87301.810659036768</v>
      </c>
      <c r="F194" s="81">
        <f t="shared" si="40"/>
        <v>8.7301810659036763E-2</v>
      </c>
      <c r="K194"/>
      <c r="L194"/>
      <c r="M194"/>
      <c r="N194"/>
      <c r="O194"/>
      <c r="P194"/>
      <c r="Q194"/>
      <c r="R194"/>
      <c r="S194"/>
      <c r="T194"/>
      <c r="U194"/>
      <c r="AX194" s="197">
        <v>-40</v>
      </c>
      <c r="AY194">
        <v>82.736117091109691</v>
      </c>
    </row>
    <row r="195" spans="1:51" x14ac:dyDescent="0.25">
      <c r="A195" s="22">
        <v>41.944166666666668</v>
      </c>
      <c r="B195">
        <v>20</v>
      </c>
      <c r="C195">
        <f t="shared" si="34"/>
        <v>-20</v>
      </c>
      <c r="D195" s="9">
        <v>5.6577107276844139</v>
      </c>
      <c r="E195" s="67">
        <f t="shared" si="32"/>
        <v>23987.191205676863</v>
      </c>
      <c r="F195" s="81">
        <f t="shared" si="40"/>
        <v>2.3987191205676862E-2</v>
      </c>
      <c r="K195"/>
      <c r="L195"/>
      <c r="M195"/>
      <c r="N195"/>
      <c r="O195"/>
      <c r="P195"/>
      <c r="Q195"/>
      <c r="R195"/>
      <c r="S195"/>
      <c r="T195"/>
      <c r="U195"/>
      <c r="AX195" s="197">
        <v>-35</v>
      </c>
      <c r="AY195">
        <v>63.443583662225414</v>
      </c>
    </row>
    <row r="196" spans="1:51" x14ac:dyDescent="0.25">
      <c r="A196" s="22">
        <v>41.944166666666668</v>
      </c>
      <c r="B196">
        <v>15</v>
      </c>
      <c r="C196">
        <f t="shared" si="34"/>
        <v>-15</v>
      </c>
      <c r="D196" s="9">
        <v>3.9371657545863319</v>
      </c>
      <c r="E196" s="67">
        <f t="shared" si="32"/>
        <v>52518.879614667181</v>
      </c>
      <c r="F196" s="81">
        <f t="shared" si="40"/>
        <v>5.2518879614667183E-2</v>
      </c>
      <c r="I196" s="82"/>
      <c r="J196" s="283"/>
      <c r="K196"/>
      <c r="L196"/>
      <c r="M196"/>
      <c r="N196"/>
      <c r="O196"/>
      <c r="P196"/>
      <c r="Q196"/>
      <c r="R196"/>
      <c r="S196"/>
      <c r="T196"/>
      <c r="U196"/>
      <c r="V196" s="283"/>
      <c r="W196" s="283"/>
      <c r="X196" s="283"/>
      <c r="Y196" s="283"/>
      <c r="Z196" s="283"/>
      <c r="AA196" s="283"/>
      <c r="AB196" s="283"/>
      <c r="AC196" s="283"/>
      <c r="AD196" s="283"/>
      <c r="AE196" s="283"/>
      <c r="AF196" s="283"/>
      <c r="AG196" s="283"/>
      <c r="AH196" s="283"/>
      <c r="AX196" s="197">
        <v>-30</v>
      </c>
      <c r="AY196">
        <v>32.840481363829802</v>
      </c>
    </row>
    <row r="197" spans="1:51" x14ac:dyDescent="0.25">
      <c r="A197" s="22">
        <v>41.944166666666668</v>
      </c>
      <c r="B197">
        <v>10</v>
      </c>
      <c r="C197">
        <f t="shared" si="34"/>
        <v>-10</v>
      </c>
      <c r="D197" s="9">
        <v>17.070386091280543</v>
      </c>
      <c r="E197" s="67">
        <f t="shared" si="32"/>
        <v>104777.5730112391</v>
      </c>
      <c r="F197" s="81">
        <f t="shared" si="40"/>
        <v>0.10477757301123911</v>
      </c>
      <c r="I197" s="82"/>
      <c r="J197" s="283"/>
      <c r="K197"/>
      <c r="L197"/>
      <c r="M197"/>
      <c r="N197"/>
      <c r="O197"/>
      <c r="P197"/>
      <c r="Q197"/>
      <c r="R197"/>
      <c r="S197"/>
      <c r="T197"/>
      <c r="U197"/>
      <c r="V197" s="283"/>
      <c r="W197" s="283"/>
      <c r="X197" s="283"/>
      <c r="Y197" s="283"/>
      <c r="Z197" s="283"/>
      <c r="AA197" s="283"/>
      <c r="AB197" s="283"/>
      <c r="AC197" s="283"/>
      <c r="AD197" s="283"/>
      <c r="AE197" s="283"/>
      <c r="AF197" s="283"/>
      <c r="AG197" s="283"/>
      <c r="AH197" s="283"/>
      <c r="AX197" s="197">
        <v>-25</v>
      </c>
      <c r="AY197">
        <v>49.465204622017481</v>
      </c>
    </row>
    <row r="198" spans="1:51" x14ac:dyDescent="0.25">
      <c r="A198" s="22">
        <v>41.944166666666668</v>
      </c>
      <c r="B198">
        <v>2</v>
      </c>
      <c r="C198">
        <f t="shared" si="34"/>
        <v>-2</v>
      </c>
      <c r="D198" s="9">
        <v>9.1240071615292333</v>
      </c>
      <c r="E198" s="67">
        <f t="shared" si="32"/>
        <v>18248.014323058465</v>
      </c>
      <c r="F198" s="81">
        <f t="shared" si="40"/>
        <v>1.8248014323058465E-2</v>
      </c>
      <c r="G198" s="63">
        <f>(SUM(F194:F198))</f>
        <v>0.28683346881367833</v>
      </c>
      <c r="H198" s="71">
        <f>(SUM(F191:F193))</f>
        <v>0.4214660371369493</v>
      </c>
      <c r="I198" s="83">
        <f>(SUM(F191:F198))</f>
        <v>0.70829950595062763</v>
      </c>
      <c r="J198" s="284"/>
      <c r="K198"/>
      <c r="L198"/>
      <c r="M198"/>
      <c r="N198"/>
      <c r="O198"/>
      <c r="P198"/>
      <c r="Q198"/>
      <c r="R198"/>
      <c r="S198"/>
      <c r="T198"/>
      <c r="U198"/>
      <c r="V198" s="284"/>
      <c r="W198" s="284"/>
      <c r="X198" s="284"/>
      <c r="Y198" s="284"/>
      <c r="Z198" s="284"/>
      <c r="AA198" s="284"/>
      <c r="AB198" s="284"/>
      <c r="AC198" s="284"/>
      <c r="AD198" s="284"/>
      <c r="AE198" s="284"/>
      <c r="AF198" s="284"/>
      <c r="AG198" s="284"/>
      <c r="AH198" s="284"/>
      <c r="AI198" s="45"/>
      <c r="AX198" s="197">
        <v>-20</v>
      </c>
      <c r="AY198">
        <v>47.801812326796558</v>
      </c>
    </row>
    <row r="199" spans="1:51" ht="15.75" thickBot="1" x14ac:dyDescent="0.3">
      <c r="A199" s="23"/>
      <c r="B199" s="19"/>
      <c r="C199" s="19">
        <v>0</v>
      </c>
      <c r="D199" s="20">
        <f>D198</f>
        <v>9.1240071615292333</v>
      </c>
      <c r="E199" s="76"/>
      <c r="F199" s="85"/>
      <c r="G199" s="86"/>
      <c r="H199" s="87"/>
      <c r="I199" s="88"/>
      <c r="J199" s="283"/>
      <c r="K199"/>
      <c r="L199"/>
      <c r="M199"/>
      <c r="N199"/>
      <c r="O199"/>
      <c r="P199"/>
      <c r="Q199"/>
      <c r="R199"/>
      <c r="S199"/>
      <c r="T199"/>
      <c r="U199"/>
      <c r="V199" s="283"/>
      <c r="W199" s="283"/>
      <c r="X199" s="283"/>
      <c r="Y199" s="283"/>
      <c r="Z199" s="283"/>
      <c r="AA199" s="283"/>
      <c r="AB199" s="283"/>
      <c r="AC199" s="283"/>
      <c r="AD199" s="283"/>
      <c r="AE199" s="283"/>
      <c r="AF199" s="283"/>
      <c r="AG199" s="283"/>
      <c r="AH199" s="283"/>
      <c r="AX199" s="197">
        <v>-15</v>
      </c>
      <c r="AY199">
        <v>29.289264677478823</v>
      </c>
    </row>
    <row r="200" spans="1:51" x14ac:dyDescent="0.25">
      <c r="A200" s="21">
        <v>43.915833333333332</v>
      </c>
      <c r="B200" s="13">
        <v>40</v>
      </c>
      <c r="C200" s="13">
        <f t="shared" si="34"/>
        <v>-40</v>
      </c>
      <c r="D200" s="16">
        <v>75.951123709918846</v>
      </c>
      <c r="E200" s="67">
        <f t="shared" si="32"/>
        <v>251163.1042813629</v>
      </c>
      <c r="F200" s="89">
        <f>E200/1000000</f>
        <v>0.2511631042813629</v>
      </c>
      <c r="I200" s="82"/>
      <c r="J200" s="283"/>
      <c r="K200"/>
      <c r="L200"/>
      <c r="M200"/>
      <c r="N200"/>
      <c r="O200"/>
      <c r="P200"/>
      <c r="Q200"/>
      <c r="R200"/>
      <c r="S200"/>
      <c r="T200"/>
      <c r="U200"/>
      <c r="V200" s="283"/>
      <c r="W200" s="283"/>
      <c r="X200" s="283"/>
      <c r="Y200" s="283"/>
      <c r="Z200" s="283"/>
      <c r="AA200" s="283"/>
      <c r="AB200" s="283"/>
      <c r="AC200" s="283"/>
      <c r="AD200" s="283"/>
      <c r="AE200" s="283"/>
      <c r="AF200" s="283"/>
      <c r="AG200" s="283"/>
      <c r="AH200" s="283"/>
      <c r="AX200" s="197">
        <v>-10</v>
      </c>
      <c r="AY200">
        <v>6.6685650191238466</v>
      </c>
    </row>
    <row r="201" spans="1:51" x14ac:dyDescent="0.25">
      <c r="A201" s="22">
        <v>43.915833333333332</v>
      </c>
      <c r="B201">
        <v>35</v>
      </c>
      <c r="C201">
        <f t="shared" si="34"/>
        <v>-35</v>
      </c>
      <c r="D201" s="9">
        <v>24.514118002626319</v>
      </c>
      <c r="E201" s="67">
        <f t="shared" ref="E201:E207" si="41">(D201+D202)/2*(C202-C201)*1000</f>
        <v>86363.391321074305</v>
      </c>
      <c r="F201" s="81">
        <f t="shared" ref="F201:F207" si="42">E201/1000000</f>
        <v>8.6363391321074304E-2</v>
      </c>
      <c r="I201" s="82"/>
      <c r="J201" s="283"/>
      <c r="K201"/>
      <c r="L201"/>
      <c r="M201"/>
      <c r="N201"/>
      <c r="O201"/>
      <c r="P201"/>
      <c r="Q201"/>
      <c r="R201"/>
      <c r="S201"/>
      <c r="T201"/>
      <c r="U201"/>
      <c r="V201" s="283"/>
      <c r="W201" s="283"/>
      <c r="X201" s="283"/>
      <c r="Y201" s="283"/>
      <c r="Z201" s="283"/>
      <c r="AA201" s="283"/>
      <c r="AB201" s="283"/>
      <c r="AC201" s="283"/>
      <c r="AD201" s="283"/>
      <c r="AE201" s="283"/>
      <c r="AF201" s="283"/>
      <c r="AG201" s="283"/>
      <c r="AH201" s="283"/>
      <c r="AX201" s="197">
        <v>-2</v>
      </c>
      <c r="AY201">
        <v>3.1827571463103519</v>
      </c>
    </row>
    <row r="202" spans="1:51" x14ac:dyDescent="0.25">
      <c r="A202" s="22">
        <v>43.915833333333332</v>
      </c>
      <c r="B202">
        <v>30</v>
      </c>
      <c r="C202">
        <f t="shared" si="34"/>
        <v>-30</v>
      </c>
      <c r="D202" s="9">
        <v>10.031238525803406</v>
      </c>
      <c r="E202" s="67">
        <f t="shared" si="41"/>
        <v>121975.22153648372</v>
      </c>
      <c r="F202" s="81">
        <f t="shared" si="42"/>
        <v>0.12197522153648371</v>
      </c>
      <c r="I202" s="82"/>
      <c r="J202" s="283"/>
      <c r="K202"/>
      <c r="L202"/>
      <c r="M202"/>
      <c r="N202"/>
      <c r="O202"/>
      <c r="P202"/>
      <c r="Q202"/>
      <c r="R202"/>
      <c r="S202"/>
      <c r="T202"/>
      <c r="U202"/>
      <c r="V202" s="283"/>
      <c r="W202" s="283"/>
      <c r="X202" s="283"/>
      <c r="Y202" s="283"/>
      <c r="Z202" s="283"/>
      <c r="AA202" s="283"/>
      <c r="AB202" s="283"/>
      <c r="AC202" s="283"/>
      <c r="AD202" s="283"/>
      <c r="AE202" s="283"/>
      <c r="AF202" s="283"/>
      <c r="AG202" s="283"/>
      <c r="AH202" s="283"/>
      <c r="AX202" s="195">
        <v>33.966944444444451</v>
      </c>
      <c r="AY202">
        <v>58.566111452954267</v>
      </c>
    </row>
    <row r="203" spans="1:51" x14ac:dyDescent="0.25">
      <c r="A203" s="22">
        <v>43.915833333333332</v>
      </c>
      <c r="B203">
        <v>25</v>
      </c>
      <c r="C203">
        <f t="shared" si="34"/>
        <v>-25</v>
      </c>
      <c r="D203" s="9">
        <v>38.758850088790076</v>
      </c>
      <c r="E203" s="67">
        <f t="shared" si="41"/>
        <v>137223.96711596835</v>
      </c>
      <c r="F203" s="81">
        <f t="shared" si="42"/>
        <v>0.13722396711596835</v>
      </c>
      <c r="K203"/>
      <c r="L203"/>
      <c r="M203"/>
      <c r="N203"/>
      <c r="O203"/>
      <c r="P203"/>
      <c r="Q203"/>
      <c r="R203"/>
      <c r="S203"/>
      <c r="T203"/>
      <c r="U203"/>
      <c r="AX203" s="197">
        <v>-40</v>
      </c>
      <c r="AY203">
        <v>105.98067731876885</v>
      </c>
    </row>
    <row r="204" spans="1:51" x14ac:dyDescent="0.25">
      <c r="A204" s="22">
        <v>43.915833333333332</v>
      </c>
      <c r="B204">
        <v>20</v>
      </c>
      <c r="C204">
        <f t="shared" si="34"/>
        <v>-20</v>
      </c>
      <c r="D204" s="9">
        <v>16.130736757597262</v>
      </c>
      <c r="E204" s="67">
        <f t="shared" si="41"/>
        <v>73993.678191138883</v>
      </c>
      <c r="F204" s="81">
        <f t="shared" si="42"/>
        <v>7.3993678191138876E-2</v>
      </c>
      <c r="K204"/>
      <c r="L204"/>
      <c r="M204"/>
      <c r="N204"/>
      <c r="O204"/>
      <c r="P204"/>
      <c r="Q204"/>
      <c r="R204"/>
      <c r="S204"/>
      <c r="T204"/>
      <c r="U204"/>
      <c r="AX204" s="197">
        <v>-35</v>
      </c>
      <c r="AY204">
        <v>133.6325312544721</v>
      </c>
    </row>
    <row r="205" spans="1:51" x14ac:dyDescent="0.25">
      <c r="A205" s="22">
        <v>43.915833333333332</v>
      </c>
      <c r="B205">
        <v>15</v>
      </c>
      <c r="C205">
        <f t="shared" si="34"/>
        <v>-15</v>
      </c>
      <c r="D205" s="9">
        <v>13.46673451885829</v>
      </c>
      <c r="E205" s="67">
        <f t="shared" si="41"/>
        <v>76293.938681643122</v>
      </c>
      <c r="F205" s="81">
        <f t="shared" si="42"/>
        <v>7.6293938681643123E-2</v>
      </c>
      <c r="I205" s="82"/>
      <c r="J205" s="283"/>
      <c r="K205"/>
      <c r="L205"/>
      <c r="M205"/>
      <c r="N205"/>
      <c r="O205"/>
      <c r="P205"/>
      <c r="Q205"/>
      <c r="R205"/>
      <c r="S205"/>
      <c r="T205"/>
      <c r="U205"/>
      <c r="V205" s="283"/>
      <c r="W205" s="283"/>
      <c r="X205" s="283"/>
      <c r="Y205" s="283"/>
      <c r="Z205" s="283"/>
      <c r="AA205" s="283"/>
      <c r="AB205" s="283"/>
      <c r="AC205" s="283"/>
      <c r="AD205" s="283"/>
      <c r="AE205" s="283"/>
      <c r="AF205" s="283"/>
      <c r="AG205" s="283"/>
      <c r="AH205" s="283"/>
      <c r="AX205" s="197">
        <v>-30</v>
      </c>
      <c r="AY205">
        <v>89.550933656216372</v>
      </c>
    </row>
    <row r="206" spans="1:51" x14ac:dyDescent="0.25">
      <c r="A206" s="22">
        <v>43.915833333333332</v>
      </c>
      <c r="B206">
        <v>10</v>
      </c>
      <c r="C206">
        <f t="shared" si="34"/>
        <v>-10</v>
      </c>
      <c r="D206" s="9">
        <v>17.050840953798957</v>
      </c>
      <c r="E206" s="67">
        <f t="shared" si="41"/>
        <v>100099.54545056226</v>
      </c>
      <c r="F206" s="81">
        <f t="shared" si="42"/>
        <v>0.10009954545056227</v>
      </c>
      <c r="I206" s="82"/>
      <c r="J206" s="283"/>
      <c r="K206"/>
      <c r="L206"/>
      <c r="M206"/>
      <c r="N206"/>
      <c r="O206"/>
      <c r="P206"/>
      <c r="Q206"/>
      <c r="R206"/>
      <c r="S206"/>
      <c r="T206"/>
      <c r="U206"/>
      <c r="V206" s="283"/>
      <c r="W206" s="283"/>
      <c r="X206" s="283"/>
      <c r="Y206" s="283"/>
      <c r="Z206" s="283"/>
      <c r="AA206" s="283"/>
      <c r="AB206" s="283"/>
      <c r="AC206" s="283"/>
      <c r="AD206" s="283"/>
      <c r="AE206" s="283"/>
      <c r="AF206" s="283"/>
      <c r="AG206" s="283"/>
      <c r="AH206" s="283"/>
      <c r="AX206" s="197">
        <v>-25</v>
      </c>
      <c r="AY206">
        <v>59.84987315110844</v>
      </c>
    </row>
    <row r="207" spans="1:51" x14ac:dyDescent="0.25">
      <c r="A207" s="22">
        <v>43.915833333333332</v>
      </c>
      <c r="B207">
        <v>2</v>
      </c>
      <c r="C207">
        <f t="shared" si="34"/>
        <v>-2</v>
      </c>
      <c r="D207" s="9">
        <v>7.9740454088416071</v>
      </c>
      <c r="E207" s="67">
        <f t="shared" si="41"/>
        <v>15948.090817683214</v>
      </c>
      <c r="F207" s="81">
        <f t="shared" si="42"/>
        <v>1.5948090817683214E-2</v>
      </c>
      <c r="G207" s="63">
        <f>(SUM(F203:F207))</f>
        <v>0.40355922025699587</v>
      </c>
      <c r="H207" s="71">
        <f>(SUM(F200:F202))</f>
        <v>0.45950171713892091</v>
      </c>
      <c r="I207" s="83">
        <f>(SUM(F200:F207))</f>
        <v>0.86306093739591683</v>
      </c>
      <c r="J207" s="284"/>
      <c r="K207"/>
      <c r="L207"/>
      <c r="M207"/>
      <c r="N207"/>
      <c r="O207"/>
      <c r="P207"/>
      <c r="Q207"/>
      <c r="R207"/>
      <c r="S207"/>
      <c r="T207"/>
      <c r="U207"/>
      <c r="V207" s="284"/>
      <c r="W207" s="284"/>
      <c r="X207" s="284"/>
      <c r="Y207" s="284"/>
      <c r="Z207" s="284"/>
      <c r="AA207" s="284"/>
      <c r="AB207" s="284"/>
      <c r="AC207" s="284"/>
      <c r="AD207" s="284"/>
      <c r="AE207" s="284"/>
      <c r="AF207" s="284"/>
      <c r="AG207" s="284"/>
      <c r="AH207" s="284"/>
      <c r="AI207" s="45"/>
      <c r="AX207" s="197">
        <v>-20</v>
      </c>
      <c r="AY207">
        <v>30.276395215837166</v>
      </c>
    </row>
    <row r="208" spans="1:51" ht="15.75" thickBot="1" x14ac:dyDescent="0.3">
      <c r="A208" s="23"/>
      <c r="B208" s="19"/>
      <c r="C208" s="19">
        <v>0</v>
      </c>
      <c r="D208" s="20">
        <f>D207</f>
        <v>7.9740454088416071</v>
      </c>
      <c r="E208" s="76"/>
      <c r="F208" s="85"/>
      <c r="G208" s="86"/>
      <c r="H208" s="87"/>
      <c r="I208" s="88"/>
      <c r="J208" s="283"/>
      <c r="K208"/>
      <c r="L208"/>
      <c r="M208"/>
      <c r="N208"/>
      <c r="O208"/>
      <c r="P208"/>
      <c r="Q208"/>
      <c r="R208"/>
      <c r="S208"/>
      <c r="T208"/>
      <c r="U208"/>
      <c r="V208" s="283"/>
      <c r="W208" s="283"/>
      <c r="X208" s="283"/>
      <c r="Y208" s="283"/>
      <c r="Z208" s="283"/>
      <c r="AA208" s="283"/>
      <c r="AB208" s="283"/>
      <c r="AC208" s="283"/>
      <c r="AD208" s="283"/>
      <c r="AE208" s="283"/>
      <c r="AF208" s="283"/>
      <c r="AG208" s="283"/>
      <c r="AH208" s="283"/>
      <c r="AX208" s="197">
        <v>-15</v>
      </c>
      <c r="AY208">
        <v>21.736855062032891</v>
      </c>
    </row>
    <row r="209" spans="1:51" x14ac:dyDescent="0.25">
      <c r="A209" s="21">
        <v>45.898611111111109</v>
      </c>
      <c r="B209" s="13">
        <v>40</v>
      </c>
      <c r="C209" s="13">
        <f t="shared" si="34"/>
        <v>-40</v>
      </c>
      <c r="D209" s="16">
        <v>79.503418748682591</v>
      </c>
      <c r="E209" s="67">
        <f t="shared" ref="E209:E216" si="43">(D209+D210)/2*(C210-C209)*1000</f>
        <v>375131.1716244272</v>
      </c>
      <c r="F209" s="81">
        <f>E209/1000000</f>
        <v>0.37513117162442722</v>
      </c>
      <c r="I209" s="82"/>
      <c r="J209" s="283"/>
      <c r="K209"/>
      <c r="L209"/>
      <c r="M209"/>
      <c r="N209"/>
      <c r="O209"/>
      <c r="P209"/>
      <c r="Q209"/>
      <c r="R209"/>
      <c r="S209"/>
      <c r="T209"/>
      <c r="U209"/>
      <c r="V209" s="283"/>
      <c r="W209" s="283"/>
      <c r="X209" s="283"/>
      <c r="Y209" s="283"/>
      <c r="Z209" s="283"/>
      <c r="AA209" s="283"/>
      <c r="AB209" s="283"/>
      <c r="AC209" s="283"/>
      <c r="AD209" s="283"/>
      <c r="AE209" s="283"/>
      <c r="AF209" s="283"/>
      <c r="AG209" s="283"/>
      <c r="AH209" s="283"/>
      <c r="AX209" s="197">
        <v>-10</v>
      </c>
      <c r="AY209">
        <v>17.47941864085189</v>
      </c>
    </row>
    <row r="210" spans="1:51" x14ac:dyDescent="0.25">
      <c r="A210" s="22">
        <v>45.898611111111109</v>
      </c>
      <c r="B210">
        <v>35</v>
      </c>
      <c r="C210">
        <f t="shared" si="34"/>
        <v>-35</v>
      </c>
      <c r="D210" s="9">
        <v>70.54904990108831</v>
      </c>
      <c r="E210" s="67">
        <f t="shared" si="43"/>
        <v>1464663.9927645384</v>
      </c>
      <c r="F210" s="81">
        <f t="shared" ref="F210:F216" si="44">E210/1000000</f>
        <v>1.4646639927645384</v>
      </c>
      <c r="I210" s="82"/>
      <c r="J210" s="283"/>
      <c r="K210"/>
      <c r="L210"/>
      <c r="M210"/>
      <c r="N210"/>
      <c r="O210"/>
      <c r="P210"/>
      <c r="Q210"/>
      <c r="R210"/>
      <c r="S210"/>
      <c r="T210"/>
      <c r="U210"/>
      <c r="V210" s="283"/>
      <c r="W210" s="283"/>
      <c r="X210" s="283"/>
      <c r="Y210" s="283"/>
      <c r="Z210" s="283"/>
      <c r="AA210" s="283"/>
      <c r="AB210" s="283"/>
      <c r="AC210" s="283"/>
      <c r="AD210" s="283"/>
      <c r="AE210" s="283"/>
      <c r="AF210" s="283"/>
      <c r="AG210" s="283"/>
      <c r="AH210" s="283"/>
      <c r="AX210" s="197">
        <v>-2</v>
      </c>
      <c r="AY210">
        <v>10.022207324346402</v>
      </c>
    </row>
    <row r="211" spans="1:51" x14ac:dyDescent="0.25">
      <c r="A211" s="22">
        <v>45.898611111111109</v>
      </c>
      <c r="B211">
        <v>30</v>
      </c>
      <c r="C211">
        <f t="shared" si="34"/>
        <v>-30</v>
      </c>
      <c r="D211" s="9">
        <v>515.31654720472704</v>
      </c>
      <c r="E211" s="67">
        <f t="shared" si="43"/>
        <v>1731724.7074912617</v>
      </c>
      <c r="F211" s="81">
        <f t="shared" si="44"/>
        <v>1.7317247074912616</v>
      </c>
      <c r="I211" s="82"/>
      <c r="J211" s="283"/>
      <c r="K211"/>
      <c r="L211"/>
      <c r="M211"/>
      <c r="N211"/>
      <c r="O211"/>
      <c r="P211"/>
      <c r="Q211"/>
      <c r="R211"/>
      <c r="S211"/>
      <c r="T211"/>
      <c r="U211"/>
      <c r="V211" s="283"/>
      <c r="W211" s="283"/>
      <c r="X211" s="283"/>
      <c r="Y211" s="283"/>
      <c r="Z211" s="283"/>
      <c r="AA211" s="283"/>
      <c r="AB211" s="283"/>
      <c r="AC211" s="283"/>
      <c r="AD211" s="283"/>
      <c r="AE211" s="283"/>
      <c r="AF211" s="283"/>
      <c r="AG211" s="283"/>
      <c r="AH211" s="283"/>
      <c r="AX211" s="195">
        <v>35.986666666666665</v>
      </c>
      <c r="AY211">
        <v>191.23661756117798</v>
      </c>
    </row>
    <row r="212" spans="1:51" x14ac:dyDescent="0.25">
      <c r="A212" s="22">
        <v>45.898611111111109</v>
      </c>
      <c r="B212">
        <v>25</v>
      </c>
      <c r="C212">
        <f t="shared" si="34"/>
        <v>-25</v>
      </c>
      <c r="D212" s="9">
        <v>177.37333579177749</v>
      </c>
      <c r="E212" s="67">
        <f t="shared" si="43"/>
        <v>635105.00484215131</v>
      </c>
      <c r="F212" s="81">
        <f t="shared" si="44"/>
        <v>0.63510500484215127</v>
      </c>
      <c r="K212"/>
      <c r="L212"/>
      <c r="M212"/>
      <c r="N212"/>
      <c r="O212"/>
      <c r="P212"/>
      <c r="Q212"/>
      <c r="R212"/>
      <c r="S212"/>
      <c r="T212"/>
      <c r="U212"/>
      <c r="AX212" s="197">
        <v>-40</v>
      </c>
      <c r="AY212">
        <v>382.88621039793645</v>
      </c>
    </row>
    <row r="213" spans="1:51" x14ac:dyDescent="0.25">
      <c r="A213" s="22">
        <v>45.898611111111109</v>
      </c>
      <c r="B213">
        <v>20</v>
      </c>
      <c r="C213">
        <f t="shared" si="34"/>
        <v>-20</v>
      </c>
      <c r="D213" s="9">
        <v>76.668666145083009</v>
      </c>
      <c r="E213" s="67">
        <f t="shared" si="43"/>
        <v>299056.61026175832</v>
      </c>
      <c r="F213" s="81">
        <f t="shared" si="44"/>
        <v>0.29905661026175834</v>
      </c>
      <c r="K213"/>
      <c r="L213"/>
      <c r="M213"/>
      <c r="N213"/>
      <c r="O213"/>
      <c r="P213"/>
      <c r="Q213"/>
      <c r="R213"/>
      <c r="S213"/>
      <c r="T213"/>
      <c r="U213"/>
      <c r="AX213" s="197">
        <v>-35</v>
      </c>
      <c r="AY213">
        <v>564.0471916425663</v>
      </c>
    </row>
    <row r="214" spans="1:51" x14ac:dyDescent="0.25">
      <c r="A214" s="22">
        <v>45.898611111111109</v>
      </c>
      <c r="B214">
        <v>15</v>
      </c>
      <c r="C214">
        <f t="shared" si="34"/>
        <v>-15</v>
      </c>
      <c r="D214" s="9">
        <v>42.953977959620325</v>
      </c>
      <c r="E214" s="67">
        <f t="shared" si="43"/>
        <v>282790.50657784473</v>
      </c>
      <c r="F214" s="81">
        <f t="shared" si="44"/>
        <v>0.28279050657784471</v>
      </c>
      <c r="I214" s="82"/>
      <c r="J214" s="283"/>
      <c r="K214"/>
      <c r="L214"/>
      <c r="M214"/>
      <c r="N214"/>
      <c r="O214"/>
      <c r="P214"/>
      <c r="Q214"/>
      <c r="R214"/>
      <c r="S214"/>
      <c r="T214"/>
      <c r="U214"/>
      <c r="V214" s="283"/>
      <c r="W214" s="283"/>
      <c r="X214" s="283"/>
      <c r="Y214" s="283"/>
      <c r="Z214" s="283"/>
      <c r="AA214" s="283"/>
      <c r="AB214" s="283"/>
      <c r="AC214" s="283"/>
      <c r="AD214" s="283"/>
      <c r="AE214" s="283"/>
      <c r="AF214" s="283"/>
      <c r="AG214" s="283"/>
      <c r="AH214" s="283"/>
      <c r="AX214" s="197">
        <v>-30</v>
      </c>
      <c r="AY214">
        <v>152.37989014167198</v>
      </c>
    </row>
    <row r="215" spans="1:51" x14ac:dyDescent="0.25">
      <c r="A215" s="22">
        <v>45.898611111111109</v>
      </c>
      <c r="B215">
        <v>10</v>
      </c>
      <c r="C215">
        <f t="shared" si="34"/>
        <v>-10</v>
      </c>
      <c r="D215" s="9">
        <v>70.162224671517563</v>
      </c>
      <c r="E215" s="67">
        <f t="shared" si="43"/>
        <v>353954.21735421574</v>
      </c>
      <c r="F215" s="81">
        <f t="shared" si="44"/>
        <v>0.35395421735421573</v>
      </c>
      <c r="I215" s="82"/>
      <c r="J215" s="283"/>
      <c r="K215"/>
      <c r="L215"/>
      <c r="M215"/>
      <c r="N215"/>
      <c r="O215"/>
      <c r="P215"/>
      <c r="Q215"/>
      <c r="R215"/>
      <c r="S215"/>
      <c r="T215"/>
      <c r="U215"/>
      <c r="V215" s="283"/>
      <c r="W215" s="283"/>
      <c r="X215" s="283"/>
      <c r="Y215" s="283"/>
      <c r="Z215" s="283"/>
      <c r="AA215" s="283"/>
      <c r="AB215" s="283"/>
      <c r="AC215" s="283"/>
      <c r="AD215" s="283"/>
      <c r="AE215" s="283"/>
      <c r="AF215" s="283"/>
      <c r="AG215" s="283"/>
      <c r="AH215" s="283"/>
      <c r="AX215" s="197">
        <v>-25</v>
      </c>
      <c r="AY215">
        <v>171.55680397279883</v>
      </c>
    </row>
    <row r="216" spans="1:51" x14ac:dyDescent="0.25">
      <c r="A216" s="22">
        <v>45.898611111111109</v>
      </c>
      <c r="B216">
        <v>2</v>
      </c>
      <c r="C216">
        <f t="shared" si="34"/>
        <v>-2</v>
      </c>
      <c r="D216" s="9">
        <v>18.326329667036369</v>
      </c>
      <c r="E216" s="67">
        <f t="shared" si="43"/>
        <v>36652.659334072734</v>
      </c>
      <c r="F216" s="81">
        <f t="shared" si="44"/>
        <v>3.6652659334072732E-2</v>
      </c>
      <c r="G216" s="63">
        <f>(SUM(F212:F216))</f>
        <v>1.6075589983700427</v>
      </c>
      <c r="H216" s="71">
        <f>(SUM(F209:F211))</f>
        <v>3.571519871880227</v>
      </c>
      <c r="I216" s="83">
        <f>(SUM(F209:F216))</f>
        <v>5.1790788702502697</v>
      </c>
      <c r="J216" s="284"/>
      <c r="K216"/>
      <c r="L216"/>
      <c r="M216"/>
      <c r="N216"/>
      <c r="O216"/>
      <c r="P216"/>
      <c r="Q216"/>
      <c r="R216"/>
      <c r="S216"/>
      <c r="T216"/>
      <c r="U216"/>
      <c r="V216" s="284"/>
      <c r="W216" s="284"/>
      <c r="X216" s="284"/>
      <c r="Y216" s="284"/>
      <c r="Z216" s="284"/>
      <c r="AA216" s="284"/>
      <c r="AB216" s="284"/>
      <c r="AC216" s="284"/>
      <c r="AD216" s="284"/>
      <c r="AE216" s="284"/>
      <c r="AF216" s="284"/>
      <c r="AG216" s="284"/>
      <c r="AH216" s="284"/>
      <c r="AI216" s="45"/>
      <c r="AX216" s="197">
        <v>-20</v>
      </c>
      <c r="AY216">
        <v>114.25989646042625</v>
      </c>
    </row>
    <row r="217" spans="1:51" ht="15.75" thickBot="1" x14ac:dyDescent="0.3">
      <c r="A217" s="18"/>
      <c r="B217" s="24"/>
      <c r="C217" s="24">
        <v>0</v>
      </c>
      <c r="D217" s="20">
        <f>D216</f>
        <v>18.326329667036369</v>
      </c>
      <c r="E217" s="76"/>
      <c r="F217" s="85"/>
      <c r="G217" s="86"/>
      <c r="H217" s="87"/>
      <c r="I217" s="88"/>
      <c r="J217" s="283"/>
      <c r="K217"/>
      <c r="L217"/>
      <c r="M217"/>
      <c r="N217"/>
      <c r="O217"/>
      <c r="P217"/>
      <c r="Q217"/>
      <c r="R217"/>
      <c r="S217"/>
      <c r="T217"/>
      <c r="U217"/>
      <c r="V217" s="283"/>
      <c r="W217" s="283"/>
      <c r="X217" s="283"/>
      <c r="Y217" s="283"/>
      <c r="Z217" s="283"/>
      <c r="AA217" s="283"/>
      <c r="AB217" s="283"/>
      <c r="AC217" s="283"/>
      <c r="AD217" s="283"/>
      <c r="AE217" s="283"/>
      <c r="AF217" s="283"/>
      <c r="AG217" s="283"/>
      <c r="AH217" s="283"/>
      <c r="AX217" s="197">
        <v>-15</v>
      </c>
      <c r="AY217">
        <v>67.507253634235596</v>
      </c>
    </row>
    <row r="218" spans="1:51" ht="15.75" thickBot="1" x14ac:dyDescent="0.3">
      <c r="E218" s="66" t="s">
        <v>10</v>
      </c>
      <c r="F218" s="25" t="s">
        <v>11</v>
      </c>
      <c r="G218" s="86"/>
      <c r="H218" s="87"/>
      <c r="I218" s="88"/>
      <c r="J218" s="283"/>
      <c r="K218"/>
      <c r="L218"/>
      <c r="M218"/>
      <c r="N218"/>
      <c r="O218"/>
      <c r="P218"/>
      <c r="Q218"/>
      <c r="R218"/>
      <c r="S218"/>
      <c r="T218"/>
      <c r="U218"/>
      <c r="V218" s="283"/>
      <c r="W218" s="283"/>
      <c r="X218" s="283"/>
      <c r="Y218" s="283"/>
      <c r="Z218" s="283"/>
      <c r="AA218" s="283"/>
      <c r="AB218" s="283"/>
      <c r="AC218" s="283"/>
      <c r="AD218" s="283"/>
      <c r="AE218" s="283"/>
      <c r="AF218" s="283"/>
      <c r="AG218" s="283"/>
      <c r="AH218" s="283"/>
      <c r="AX218" s="197">
        <v>-10</v>
      </c>
      <c r="AY218">
        <v>59.622205997960968</v>
      </c>
    </row>
    <row r="219" spans="1:51" x14ac:dyDescent="0.25">
      <c r="D219" s="9" t="s">
        <v>6</v>
      </c>
      <c r="E219" s="67">
        <f>AVERAGE(E2:E217)</f>
        <v>602056.27266530122</v>
      </c>
      <c r="F219" s="68">
        <f>AVERAGE(F2:F217)</f>
        <v>0.60205627266530115</v>
      </c>
      <c r="K219"/>
      <c r="L219"/>
      <c r="M219"/>
      <c r="N219"/>
      <c r="O219"/>
      <c r="P219"/>
      <c r="Q219"/>
      <c r="R219"/>
      <c r="S219"/>
      <c r="T219"/>
      <c r="U219"/>
      <c r="AX219" s="197">
        <v>-2</v>
      </c>
      <c r="AY219">
        <v>17.633488241827358</v>
      </c>
    </row>
    <row r="220" spans="1:51" x14ac:dyDescent="0.25">
      <c r="D220" s="9" t="s">
        <v>12</v>
      </c>
      <c r="E220" s="67">
        <f>SUM(E2:E217)</f>
        <v>115594804.35173783</v>
      </c>
      <c r="F220" s="69">
        <f>SUM(F2:F217)</f>
        <v>115.59480435173782</v>
      </c>
      <c r="K220"/>
      <c r="L220"/>
      <c r="M220"/>
      <c r="N220"/>
      <c r="O220"/>
      <c r="P220"/>
      <c r="Q220"/>
      <c r="R220"/>
      <c r="S220"/>
      <c r="T220"/>
      <c r="U220"/>
      <c r="AX220" s="195">
        <v>37.915555555555599</v>
      </c>
      <c r="AY220">
        <v>95.193442142269106</v>
      </c>
    </row>
    <row r="221" spans="1:51" x14ac:dyDescent="0.25">
      <c r="K221"/>
      <c r="L221"/>
      <c r="M221"/>
      <c r="N221"/>
      <c r="O221"/>
      <c r="P221"/>
      <c r="Q221"/>
      <c r="R221"/>
      <c r="S221"/>
      <c r="T221"/>
      <c r="U221"/>
      <c r="AX221" s="197">
        <v>-40</v>
      </c>
      <c r="AY221">
        <v>172.5850466968943</v>
      </c>
    </row>
    <row r="222" spans="1:51" x14ac:dyDescent="0.25">
      <c r="K222"/>
      <c r="L222"/>
      <c r="M222"/>
      <c r="N222"/>
      <c r="O222"/>
      <c r="P222"/>
      <c r="Q222"/>
      <c r="R222"/>
      <c r="S222"/>
      <c r="T222"/>
      <c r="U222"/>
      <c r="AX222" s="197">
        <v>-35</v>
      </c>
      <c r="AY222">
        <v>216.75793356659415</v>
      </c>
    </row>
    <row r="223" spans="1:51" x14ac:dyDescent="0.25">
      <c r="K223"/>
      <c r="L223"/>
      <c r="M223"/>
      <c r="N223"/>
      <c r="O223"/>
      <c r="P223"/>
      <c r="Q223"/>
      <c r="R223"/>
      <c r="S223"/>
      <c r="T223"/>
      <c r="U223"/>
      <c r="AX223" s="197">
        <v>-30</v>
      </c>
      <c r="AY223">
        <v>73.356742598829769</v>
      </c>
    </row>
    <row r="224" spans="1:51" x14ac:dyDescent="0.25">
      <c r="K224"/>
      <c r="L224"/>
      <c r="M224"/>
      <c r="N224"/>
      <c r="O224"/>
      <c r="P224"/>
      <c r="Q224"/>
      <c r="R224"/>
      <c r="S224"/>
      <c r="T224"/>
      <c r="U224"/>
      <c r="AX224" s="197">
        <v>-25</v>
      </c>
      <c r="AY224">
        <v>84.040822415030746</v>
      </c>
    </row>
    <row r="225" spans="11:51" x14ac:dyDescent="0.25">
      <c r="K225"/>
      <c r="L225"/>
      <c r="M225"/>
      <c r="N225"/>
      <c r="O225"/>
      <c r="P225"/>
      <c r="Q225"/>
      <c r="R225"/>
      <c r="S225"/>
      <c r="T225"/>
      <c r="U225"/>
      <c r="AX225" s="197">
        <v>-20</v>
      </c>
      <c r="AY225">
        <v>150.08997509462776</v>
      </c>
    </row>
    <row r="226" spans="11:51" x14ac:dyDescent="0.25">
      <c r="K226"/>
      <c r="L226"/>
      <c r="M226"/>
      <c r="N226"/>
      <c r="O226"/>
      <c r="P226"/>
      <c r="Q226"/>
      <c r="R226"/>
      <c r="S226"/>
      <c r="T226"/>
      <c r="U226"/>
      <c r="AX226" s="197">
        <v>-15</v>
      </c>
      <c r="AY226">
        <v>38.989112027430792</v>
      </c>
    </row>
    <row r="227" spans="11:51" x14ac:dyDescent="0.25">
      <c r="K227"/>
      <c r="L227"/>
      <c r="M227"/>
      <c r="N227"/>
      <c r="O227"/>
      <c r="P227"/>
      <c r="Q227"/>
      <c r="R227"/>
      <c r="S227"/>
      <c r="T227"/>
      <c r="U227"/>
      <c r="AX227" s="197">
        <v>-10</v>
      </c>
      <c r="AY227">
        <v>19.88559355739854</v>
      </c>
    </row>
    <row r="228" spans="11:51" x14ac:dyDescent="0.25">
      <c r="AX228" s="197">
        <v>-2</v>
      </c>
      <c r="AY228">
        <v>5.84231118134662</v>
      </c>
    </row>
    <row r="229" spans="11:51" x14ac:dyDescent="0.25">
      <c r="AX229" s="195">
        <v>39.897222222222226</v>
      </c>
      <c r="AY229">
        <v>86.175189338845996</v>
      </c>
    </row>
    <row r="230" spans="11:51" x14ac:dyDescent="0.25">
      <c r="AX230" s="197">
        <v>-40</v>
      </c>
      <c r="AY230">
        <v>125.54448377649224</v>
      </c>
    </row>
    <row r="231" spans="11:51" x14ac:dyDescent="0.25">
      <c r="AX231" s="197">
        <v>-35</v>
      </c>
      <c r="AY231">
        <v>117.31288063356152</v>
      </c>
    </row>
    <row r="232" spans="11:51" x14ac:dyDescent="0.25">
      <c r="AX232" s="197">
        <v>-30</v>
      </c>
      <c r="AY232">
        <v>77.804744110456141</v>
      </c>
    </row>
    <row r="233" spans="11:51" x14ac:dyDescent="0.25">
      <c r="AX233" s="197">
        <v>-25</v>
      </c>
      <c r="AY233">
        <v>54.237857606915441</v>
      </c>
    </row>
    <row r="234" spans="11:51" x14ac:dyDescent="0.25">
      <c r="AX234" s="197">
        <v>-20</v>
      </c>
      <c r="AY234">
        <v>17.478710972081004</v>
      </c>
    </row>
    <row r="235" spans="11:51" x14ac:dyDescent="0.25">
      <c r="AX235" s="197">
        <v>-15</v>
      </c>
      <c r="AY235">
        <v>119.92771674198045</v>
      </c>
    </row>
    <row r="236" spans="11:51" x14ac:dyDescent="0.25">
      <c r="AX236" s="197">
        <v>-10</v>
      </c>
      <c r="AY236">
        <v>102.9230427508535</v>
      </c>
    </row>
    <row r="237" spans="11:51" x14ac:dyDescent="0.25">
      <c r="AX237" s="197">
        <v>-2</v>
      </c>
      <c r="AY237">
        <v>74.172078118427621</v>
      </c>
    </row>
    <row r="238" spans="11:51" x14ac:dyDescent="0.25">
      <c r="AX238" s="195">
        <v>41.944166666666668</v>
      </c>
      <c r="AY238">
        <v>18.312007799054182</v>
      </c>
    </row>
    <row r="239" spans="11:51" x14ac:dyDescent="0.25">
      <c r="AX239" s="197">
        <v>-40</v>
      </c>
      <c r="AY239">
        <v>23.564156923995867</v>
      </c>
    </row>
    <row r="240" spans="11:51" x14ac:dyDescent="0.25">
      <c r="AX240" s="197">
        <v>-35</v>
      </c>
      <c r="AY240">
        <v>38.818867140263684</v>
      </c>
    </row>
    <row r="241" spans="2:51" x14ac:dyDescent="0.25">
      <c r="AX241" s="197">
        <v>-30</v>
      </c>
      <c r="AY241">
        <v>19.060755057163082</v>
      </c>
    </row>
    <row r="242" spans="2:51" x14ac:dyDescent="0.25">
      <c r="AX242" s="197">
        <v>-25</v>
      </c>
      <c r="AY242">
        <v>29.263013535930291</v>
      </c>
    </row>
    <row r="243" spans="2:51" x14ac:dyDescent="0.25">
      <c r="AX243" s="197">
        <v>-20</v>
      </c>
      <c r="AY243">
        <v>5.6577107276844139</v>
      </c>
    </row>
    <row r="244" spans="2:51" x14ac:dyDescent="0.25">
      <c r="AX244" s="197">
        <v>-15</v>
      </c>
      <c r="AY244">
        <v>3.9371657545863319</v>
      </c>
    </row>
    <row r="245" spans="2:51" x14ac:dyDescent="0.25">
      <c r="AX245" s="197">
        <v>-10</v>
      </c>
      <c r="AY245">
        <v>17.070386091280543</v>
      </c>
    </row>
    <row r="246" spans="2:51" x14ac:dyDescent="0.25">
      <c r="AX246" s="197">
        <v>-2</v>
      </c>
      <c r="AY246">
        <v>9.1240071615292333</v>
      </c>
    </row>
    <row r="247" spans="2:51" x14ac:dyDescent="0.25">
      <c r="AX247" s="195">
        <v>43.915833333333332</v>
      </c>
      <c r="AY247">
        <v>25.484710995779345</v>
      </c>
    </row>
    <row r="248" spans="2:51" x14ac:dyDescent="0.25">
      <c r="B248" s="1"/>
      <c r="C248" s="1"/>
      <c r="AX248" s="197">
        <v>-40</v>
      </c>
      <c r="AY248">
        <v>75.951123709918846</v>
      </c>
    </row>
    <row r="249" spans="2:51" x14ac:dyDescent="0.25">
      <c r="AX249" s="197">
        <v>-35</v>
      </c>
      <c r="AY249">
        <v>24.514118002626319</v>
      </c>
    </row>
    <row r="250" spans="2:51" x14ac:dyDescent="0.25">
      <c r="AX250" s="197">
        <v>-30</v>
      </c>
      <c r="AY250">
        <v>10.031238525803406</v>
      </c>
    </row>
    <row r="251" spans="2:51" x14ac:dyDescent="0.25">
      <c r="AX251" s="197">
        <v>-25</v>
      </c>
      <c r="AY251">
        <v>38.758850088790076</v>
      </c>
    </row>
    <row r="252" spans="2:51" x14ac:dyDescent="0.25">
      <c r="AX252" s="197">
        <v>-20</v>
      </c>
      <c r="AY252">
        <v>16.130736757597262</v>
      </c>
    </row>
    <row r="253" spans="2:51" x14ac:dyDescent="0.25">
      <c r="AX253" s="197">
        <v>-15</v>
      </c>
      <c r="AY253">
        <v>13.46673451885829</v>
      </c>
    </row>
    <row r="254" spans="2:51" x14ac:dyDescent="0.25">
      <c r="AX254" s="197">
        <v>-10</v>
      </c>
      <c r="AY254">
        <v>17.050840953798957</v>
      </c>
    </row>
    <row r="255" spans="2:51" x14ac:dyDescent="0.25">
      <c r="AX255" s="197">
        <v>-2</v>
      </c>
      <c r="AY255">
        <v>7.9740454088416071</v>
      </c>
    </row>
    <row r="256" spans="2:51" x14ac:dyDescent="0.25">
      <c r="AX256" s="195">
        <v>45.898611111111109</v>
      </c>
      <c r="AY256">
        <v>131.35669376119159</v>
      </c>
    </row>
    <row r="257" spans="2:51" x14ac:dyDescent="0.25">
      <c r="AX257" s="197">
        <v>-40</v>
      </c>
      <c r="AY257">
        <v>79.503418748682591</v>
      </c>
    </row>
    <row r="258" spans="2:51" x14ac:dyDescent="0.25">
      <c r="AX258" s="197">
        <v>-35</v>
      </c>
      <c r="AY258">
        <v>70.54904990108831</v>
      </c>
    </row>
    <row r="259" spans="2:51" x14ac:dyDescent="0.25">
      <c r="AX259" s="197">
        <v>-30</v>
      </c>
      <c r="AY259">
        <v>515.31654720472704</v>
      </c>
    </row>
    <row r="260" spans="2:51" x14ac:dyDescent="0.25">
      <c r="AX260" s="197">
        <v>-25</v>
      </c>
      <c r="AY260">
        <v>177.37333579177749</v>
      </c>
    </row>
    <row r="261" spans="2:51" x14ac:dyDescent="0.25">
      <c r="AX261" s="197">
        <v>-20</v>
      </c>
      <c r="AY261">
        <v>76.668666145083009</v>
      </c>
    </row>
    <row r="262" spans="2:51" x14ac:dyDescent="0.25">
      <c r="AX262" s="197">
        <v>-15</v>
      </c>
      <c r="AY262">
        <v>42.953977959620325</v>
      </c>
    </row>
    <row r="263" spans="2:51" x14ac:dyDescent="0.25">
      <c r="AX263" s="197">
        <v>-10</v>
      </c>
      <c r="AY263">
        <v>70.162224671517563</v>
      </c>
    </row>
    <row r="264" spans="2:51" ht="15.75" thickBot="1" x14ac:dyDescent="0.3">
      <c r="B264" s="2"/>
      <c r="C264" s="2"/>
      <c r="AX264" s="197">
        <v>-2</v>
      </c>
      <c r="AY264">
        <v>18.326329667036369</v>
      </c>
    </row>
    <row r="265" spans="2:51" x14ac:dyDescent="0.25">
      <c r="B265" s="3"/>
      <c r="C265" s="2"/>
      <c r="AX265" s="195" t="s">
        <v>131</v>
      </c>
      <c r="AY265">
        <v>25.394313330822353</v>
      </c>
    </row>
    <row r="266" spans="2:51" x14ac:dyDescent="0.25">
      <c r="B266" s="4"/>
      <c r="C266" s="4"/>
      <c r="AX266" s="197">
        <v>0</v>
      </c>
      <c r="AY266">
        <v>26.686566898215514</v>
      </c>
    </row>
    <row r="267" spans="2:51" x14ac:dyDescent="0.25">
      <c r="B267" s="2"/>
      <c r="C267" s="2"/>
      <c r="AX267" s="197" t="s">
        <v>131</v>
      </c>
      <c r="AY267">
        <v>21.517552628642861</v>
      </c>
    </row>
    <row r="268" spans="2:51" x14ac:dyDescent="0.25">
      <c r="B268" s="2"/>
      <c r="C268" s="2"/>
      <c r="AX268" s="195" t="s">
        <v>132</v>
      </c>
      <c r="AY268">
        <v>125.01213410615898</v>
      </c>
    </row>
    <row r="269" spans="2:51" x14ac:dyDescent="0.25">
      <c r="B269" s="2"/>
      <c r="C269" s="2"/>
    </row>
    <row r="270" spans="2:51" x14ac:dyDescent="0.25">
      <c r="B270" s="2"/>
      <c r="C270" s="2"/>
    </row>
    <row r="271" spans="2:51" x14ac:dyDescent="0.25">
      <c r="B271" s="2"/>
      <c r="C271" s="2"/>
    </row>
    <row r="272" spans="2:51" x14ac:dyDescent="0.25">
      <c r="B272" s="2"/>
      <c r="C272" s="2"/>
    </row>
    <row r="273" spans="2:3" x14ac:dyDescent="0.25">
      <c r="B273" s="2"/>
      <c r="C273" s="2"/>
    </row>
    <row r="274" spans="2:3" x14ac:dyDescent="0.25">
      <c r="B274" s="2"/>
      <c r="C274" s="2"/>
    </row>
    <row r="275" spans="2:3" x14ac:dyDescent="0.25">
      <c r="B275" s="2"/>
      <c r="C275" s="2"/>
    </row>
    <row r="276" spans="2:3" x14ac:dyDescent="0.25">
      <c r="B276" s="2"/>
      <c r="C276" s="2"/>
    </row>
    <row r="277" spans="2:3" x14ac:dyDescent="0.25">
      <c r="B277" s="2"/>
      <c r="C277" s="2"/>
    </row>
    <row r="278" spans="2:3" x14ac:dyDescent="0.25">
      <c r="B278" s="2"/>
      <c r="C278" s="2"/>
    </row>
    <row r="279" spans="2:3" x14ac:dyDescent="0.25">
      <c r="B279" s="2"/>
      <c r="C279" s="2"/>
    </row>
    <row r="280" spans="2:3" x14ac:dyDescent="0.25">
      <c r="B280" s="2"/>
      <c r="C280" s="2"/>
    </row>
    <row r="281" spans="2:3" ht="15.75" thickBot="1" x14ac:dyDescent="0.3">
      <c r="B281" s="5"/>
      <c r="C281" s="2"/>
    </row>
    <row r="282" spans="2:3" x14ac:dyDescent="0.25">
      <c r="B282" s="2"/>
      <c r="C282" s="2"/>
    </row>
    <row r="283" spans="2:3" x14ac:dyDescent="0.25">
      <c r="B283" s="2"/>
      <c r="C283" s="2"/>
    </row>
    <row r="284" spans="2:3" x14ac:dyDescent="0.25">
      <c r="B284" s="2"/>
      <c r="C284" s="2"/>
    </row>
    <row r="285" spans="2:3" x14ac:dyDescent="0.25">
      <c r="B285" s="2"/>
      <c r="C285" s="2"/>
    </row>
    <row r="286" spans="2:3" x14ac:dyDescent="0.25">
      <c r="B286" s="2"/>
      <c r="C286" s="2"/>
    </row>
    <row r="287" spans="2:3" x14ac:dyDescent="0.25">
      <c r="B287" s="2"/>
      <c r="C287" s="2"/>
    </row>
    <row r="288" spans="2:3" x14ac:dyDescent="0.25">
      <c r="B288" s="2"/>
      <c r="C288" s="2"/>
    </row>
  </sheetData>
  <mergeCells count="6">
    <mergeCell ref="AJ40:AL40"/>
    <mergeCell ref="AJ44:AL44"/>
    <mergeCell ref="AJ48:AL48"/>
    <mergeCell ref="AJ52:AL52"/>
    <mergeCell ref="AJ53:AL53"/>
    <mergeCell ref="AJ59:AL59"/>
  </mergeCells>
  <pageMargins left="0.7" right="0.7" top="0.75" bottom="0.75" header="0.3" footer="0.3"/>
  <pageSetup paperSize="9" orientation="portrait"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E0EB-AF20-47B3-B782-834B58C485E8}">
  <dimension ref="A1:AV157"/>
  <sheetViews>
    <sheetView workbookViewId="0">
      <pane ySplit="3" topLeftCell="A10" activePane="bottomLeft" state="frozen"/>
      <selection pane="bottomLeft" activeCell="C39" sqref="C39"/>
    </sheetView>
  </sheetViews>
  <sheetFormatPr defaultRowHeight="15" x14ac:dyDescent="0.25"/>
  <cols>
    <col min="2" max="3" width="12.85546875" style="218" bestFit="1" customWidth="1"/>
    <col min="4" max="4" width="12.85546875" style="218" customWidth="1"/>
    <col min="5" max="5" width="23.5703125" style="218" bestFit="1" customWidth="1"/>
    <col min="6" max="6" width="15.140625" style="218" bestFit="1" customWidth="1"/>
    <col min="7" max="7" width="15.7109375" style="218" bestFit="1" customWidth="1"/>
    <col min="8" max="9" width="15.7109375" style="218" customWidth="1"/>
    <col min="10" max="17" width="9.42578125" customWidth="1"/>
    <col min="18" max="18" width="14" customWidth="1"/>
    <col min="19" max="19" width="12.42578125" bestFit="1" customWidth="1"/>
    <col min="20" max="20" width="9.42578125" customWidth="1"/>
    <col min="26" max="26" width="14" customWidth="1"/>
    <col min="27" max="28" width="9.42578125" customWidth="1"/>
    <col min="38" max="38" width="12.28515625" customWidth="1"/>
  </cols>
  <sheetData>
    <row r="1" spans="2:48" x14ac:dyDescent="0.25">
      <c r="B1" s="264" t="s">
        <v>243</v>
      </c>
      <c r="C1" s="264"/>
      <c r="D1" s="264"/>
      <c r="E1" s="264"/>
      <c r="F1" s="264"/>
      <c r="G1" s="264"/>
      <c r="H1" s="264"/>
      <c r="I1" s="264"/>
      <c r="J1" s="263" t="s">
        <v>244</v>
      </c>
      <c r="K1" s="263"/>
      <c r="L1" s="263"/>
      <c r="M1" s="263"/>
      <c r="N1" s="196"/>
      <c r="O1" s="196"/>
      <c r="P1" s="196"/>
      <c r="Q1" s="196"/>
      <c r="R1" s="263" t="s">
        <v>246</v>
      </c>
      <c r="S1" s="263"/>
      <c r="T1" s="263"/>
      <c r="U1" s="263"/>
      <c r="V1" s="263"/>
      <c r="W1" s="263"/>
      <c r="X1" s="196"/>
      <c r="Z1" s="263" t="s">
        <v>245</v>
      </c>
      <c r="AA1" s="263"/>
      <c r="AB1" s="263"/>
      <c r="AC1" s="263"/>
      <c r="AD1" s="263"/>
      <c r="AE1" s="263"/>
    </row>
    <row r="2" spans="2:48" x14ac:dyDescent="0.25">
      <c r="B2" s="263" t="s">
        <v>247</v>
      </c>
      <c r="C2" s="263"/>
      <c r="D2" s="217" t="s">
        <v>101</v>
      </c>
      <c r="E2" s="217" t="s">
        <v>101</v>
      </c>
      <c r="F2" s="217" t="s">
        <v>100</v>
      </c>
      <c r="G2" s="217" t="s">
        <v>100</v>
      </c>
      <c r="H2" s="217"/>
      <c r="J2" s="263" t="s">
        <v>247</v>
      </c>
      <c r="K2" s="263"/>
      <c r="L2" s="217" t="s">
        <v>101</v>
      </c>
      <c r="M2" s="217" t="s">
        <v>101</v>
      </c>
      <c r="N2" s="217" t="s">
        <v>100</v>
      </c>
      <c r="O2" s="217" t="s">
        <v>100</v>
      </c>
      <c r="P2" s="217"/>
      <c r="R2" s="263" t="s">
        <v>248</v>
      </c>
      <c r="S2" s="263"/>
      <c r="T2" s="217" t="s">
        <v>101</v>
      </c>
      <c r="U2" s="217" t="s">
        <v>101</v>
      </c>
      <c r="V2" s="217" t="s">
        <v>100</v>
      </c>
      <c r="W2" s="217" t="s">
        <v>100</v>
      </c>
      <c r="X2" s="217"/>
      <c r="Y2" s="196"/>
      <c r="Z2" s="263" t="s">
        <v>248</v>
      </c>
      <c r="AA2" s="263"/>
      <c r="AB2" s="217" t="s">
        <v>101</v>
      </c>
      <c r="AC2" s="217" t="s">
        <v>101</v>
      </c>
      <c r="AD2" s="217" t="s">
        <v>100</v>
      </c>
      <c r="AE2" s="217" t="s">
        <v>100</v>
      </c>
      <c r="AG2" s="196"/>
      <c r="AH2" s="196"/>
      <c r="AI2" s="196"/>
      <c r="AJ2" s="196"/>
    </row>
    <row r="3" spans="2:48" x14ac:dyDescent="0.25">
      <c r="B3" s="218" t="s">
        <v>153</v>
      </c>
      <c r="C3" s="218" t="s">
        <v>154</v>
      </c>
      <c r="D3" s="218" t="s">
        <v>215</v>
      </c>
      <c r="E3" s="218" t="s">
        <v>216</v>
      </c>
      <c r="F3" s="218" t="s">
        <v>215</v>
      </c>
      <c r="G3" s="218" t="s">
        <v>216</v>
      </c>
      <c r="J3" t="s">
        <v>153</v>
      </c>
      <c r="K3" t="s">
        <v>154</v>
      </c>
      <c r="L3" s="218" t="s">
        <v>215</v>
      </c>
      <c r="M3" s="218" t="s">
        <v>216</v>
      </c>
      <c r="N3" s="218" t="s">
        <v>215</v>
      </c>
      <c r="O3" s="218" t="s">
        <v>216</v>
      </c>
      <c r="P3" s="218"/>
      <c r="R3" t="s">
        <v>153</v>
      </c>
      <c r="S3" t="s">
        <v>154</v>
      </c>
      <c r="T3" s="218" t="s">
        <v>215</v>
      </c>
      <c r="U3" s="218" t="s">
        <v>216</v>
      </c>
      <c r="V3" s="218" t="s">
        <v>215</v>
      </c>
      <c r="W3" s="218" t="s">
        <v>216</v>
      </c>
      <c r="X3" s="218"/>
      <c r="Z3" t="s">
        <v>153</v>
      </c>
      <c r="AA3" t="s">
        <v>154</v>
      </c>
      <c r="AB3" s="218" t="s">
        <v>215</v>
      </c>
      <c r="AC3" s="218" t="s">
        <v>216</v>
      </c>
      <c r="AD3" s="218" t="s">
        <v>215</v>
      </c>
      <c r="AE3" s="218" t="s">
        <v>216</v>
      </c>
    </row>
    <row r="4" spans="2:48" x14ac:dyDescent="0.25">
      <c r="B4" s="6">
        <v>0.90870747708395805</v>
      </c>
      <c r="C4" s="6">
        <v>1.0695555002306008</v>
      </c>
      <c r="D4" s="6">
        <v>0.94423854881320446</v>
      </c>
      <c r="E4" s="6">
        <v>1.7103749135483894</v>
      </c>
      <c r="F4" s="6">
        <v>1.9735447305787366</v>
      </c>
      <c r="G4" s="6">
        <v>7.2838699572343373</v>
      </c>
      <c r="H4" s="6"/>
      <c r="J4" s="6">
        <v>0.61656217599406316</v>
      </c>
      <c r="K4" s="10">
        <v>0.36348539190012025</v>
      </c>
      <c r="L4" s="6">
        <v>0.4374404778208294</v>
      </c>
      <c r="M4" s="6">
        <v>0.72100795234532911</v>
      </c>
      <c r="N4" s="10">
        <v>0.14715630169473423</v>
      </c>
      <c r="O4" s="10">
        <v>0.43517618846727946</v>
      </c>
      <c r="P4" s="6"/>
      <c r="R4">
        <v>3.4284030506751564E-3</v>
      </c>
      <c r="S4">
        <v>1.4337058236166436E-3</v>
      </c>
      <c r="T4">
        <v>7.9727662546864395E-3</v>
      </c>
      <c r="U4">
        <v>9.0477097673423816E-3</v>
      </c>
      <c r="V4">
        <v>1.454292265387842E-2</v>
      </c>
      <c r="W4">
        <v>3.1741487224021307E-2</v>
      </c>
      <c r="Z4" s="35">
        <v>1.0377275442271057E-3</v>
      </c>
      <c r="AA4" s="31">
        <v>3.9749481707748995E-4</v>
      </c>
      <c r="AB4" s="35">
        <v>0</v>
      </c>
      <c r="AC4" s="35">
        <v>1.3743062889814084E-2</v>
      </c>
      <c r="AD4" s="31">
        <v>0</v>
      </c>
      <c r="AE4" s="31">
        <v>3.0001066549030904E-4</v>
      </c>
      <c r="AG4" s="6"/>
      <c r="AL4" s="227"/>
      <c r="AM4" s="227"/>
    </row>
    <row r="5" spans="2:48" x14ac:dyDescent="0.25">
      <c r="B5" s="6">
        <v>1.7103749135483894</v>
      </c>
      <c r="C5" s="6">
        <v>7.2838699572343373</v>
      </c>
      <c r="D5" s="6">
        <v>2.9975811894448512</v>
      </c>
      <c r="E5" s="6">
        <v>4.9804163388664424</v>
      </c>
      <c r="F5" s="6">
        <v>15.087147730727477</v>
      </c>
      <c r="G5" s="6">
        <v>2.7874696304266364</v>
      </c>
      <c r="H5" s="6"/>
      <c r="J5" s="6">
        <v>0.72100795234532911</v>
      </c>
      <c r="K5" s="10">
        <v>0.43517618846727946</v>
      </c>
      <c r="L5" s="6">
        <v>3.5537439226579726</v>
      </c>
      <c r="M5" s="6">
        <v>0.1844592268535841</v>
      </c>
      <c r="N5" s="10">
        <v>1.9515532477628563</v>
      </c>
      <c r="O5" s="10">
        <v>0.52315870362407513</v>
      </c>
      <c r="P5" s="6"/>
      <c r="R5">
        <v>9.0477097673423816E-3</v>
      </c>
      <c r="S5">
        <v>3.1741487224021307E-2</v>
      </c>
      <c r="T5">
        <v>2.2204868104655592E-2</v>
      </c>
      <c r="U5">
        <v>3.5988473807764328E-2</v>
      </c>
      <c r="V5">
        <v>3.7359033894729311E-2</v>
      </c>
      <c r="W5">
        <v>7.5499276008111436E-3</v>
      </c>
      <c r="Z5" s="35">
        <v>1.3743062889814084E-2</v>
      </c>
      <c r="AA5" s="31">
        <v>3.0001066549030904E-4</v>
      </c>
      <c r="AB5" s="35">
        <v>7.5293826365184252E-2</v>
      </c>
      <c r="AC5" s="35">
        <v>3.9313895148115538E-4</v>
      </c>
      <c r="AD5" s="31">
        <v>0</v>
      </c>
      <c r="AE5" s="31">
        <v>1.0024173891428722E-4</v>
      </c>
      <c r="AG5" s="6"/>
    </row>
    <row r="6" spans="2:48" x14ac:dyDescent="0.25">
      <c r="B6" s="6">
        <v>4.9804163388664424</v>
      </c>
      <c r="C6" s="199">
        <v>2.7874696304266364</v>
      </c>
      <c r="D6" s="6">
        <v>0.63888968482586839</v>
      </c>
      <c r="E6" s="6">
        <v>0.78633538816105975</v>
      </c>
      <c r="F6" s="6">
        <v>4.6310840157750413</v>
      </c>
      <c r="G6" s="6">
        <v>1.3418541433098219</v>
      </c>
      <c r="H6" s="6"/>
      <c r="J6" s="256">
        <v>0.1844592268535841</v>
      </c>
      <c r="K6" s="10">
        <v>0.52315870362407513</v>
      </c>
      <c r="L6" s="6">
        <v>1.0471567193785858</v>
      </c>
      <c r="M6" s="6">
        <v>0.55967753639683127</v>
      </c>
      <c r="N6" s="10">
        <v>0.73159583410691931</v>
      </c>
      <c r="O6" s="10">
        <v>4.9431592550276653</v>
      </c>
      <c r="P6" s="6"/>
      <c r="R6">
        <v>3.5988473807764328E-2</v>
      </c>
      <c r="S6">
        <v>7.5499276008111436E-3</v>
      </c>
      <c r="T6">
        <v>2.8291903214323799E-3</v>
      </c>
      <c r="U6">
        <v>9.8215013724463202E-3</v>
      </c>
      <c r="V6">
        <v>1.632064977031027E-2</v>
      </c>
      <c r="W6">
        <v>3.1358260591720726E-3</v>
      </c>
      <c r="Z6" s="35">
        <v>3.9313895148115538E-4</v>
      </c>
      <c r="AA6" s="31">
        <v>1.0024173891428722E-4</v>
      </c>
      <c r="AB6" s="35">
        <v>2.1378617102762753E-3</v>
      </c>
      <c r="AC6" s="35">
        <v>0</v>
      </c>
      <c r="AD6" s="31">
        <v>0</v>
      </c>
      <c r="AE6" s="31">
        <v>0</v>
      </c>
      <c r="AG6" s="6"/>
    </row>
    <row r="7" spans="2:48" x14ac:dyDescent="0.25">
      <c r="B7" s="6">
        <v>0.78633538816105975</v>
      </c>
      <c r="C7" s="6">
        <v>1.3418541433098219</v>
      </c>
      <c r="D7" s="6">
        <v>1.0070899148097381</v>
      </c>
      <c r="E7" s="6">
        <v>0.39682263478958485</v>
      </c>
      <c r="F7" s="6">
        <v>0.24621885846878183</v>
      </c>
      <c r="G7" s="6">
        <v>1.3365540412010248</v>
      </c>
      <c r="H7" s="6"/>
      <c r="J7" s="6">
        <v>0.55967753639683127</v>
      </c>
      <c r="K7" s="10">
        <v>4.9431592550276653</v>
      </c>
      <c r="L7" s="6">
        <v>0.16029955297139753</v>
      </c>
      <c r="M7" s="6">
        <v>1.1153916219799691</v>
      </c>
      <c r="N7" s="10">
        <v>0.13876558629358757</v>
      </c>
      <c r="O7" s="10">
        <v>1.3336827518437788</v>
      </c>
      <c r="P7" s="6"/>
      <c r="R7">
        <v>9.8215013724463202E-3</v>
      </c>
      <c r="S7">
        <v>3.1358260591720726E-3</v>
      </c>
      <c r="T7">
        <v>1.8573437538911268E-2</v>
      </c>
      <c r="U7">
        <v>1.9445920632201734E-3</v>
      </c>
      <c r="V7">
        <v>1.0553910767218361E-3</v>
      </c>
      <c r="W7">
        <v>2.89893771985882E-3</v>
      </c>
      <c r="Z7" s="35">
        <v>0</v>
      </c>
      <c r="AA7" s="31">
        <v>0</v>
      </c>
      <c r="AB7" s="35">
        <v>0</v>
      </c>
      <c r="AC7" s="35">
        <v>6.3248135187210525E-3</v>
      </c>
      <c r="AD7" s="31">
        <v>0</v>
      </c>
      <c r="AE7" s="31">
        <v>0</v>
      </c>
      <c r="AG7" s="6"/>
    </row>
    <row r="8" spans="2:48" x14ac:dyDescent="0.25">
      <c r="B8" s="6">
        <v>0.94423854881320446</v>
      </c>
      <c r="C8" s="6">
        <v>1.9735447305787366</v>
      </c>
      <c r="D8" s="6">
        <v>0.58223466658720113</v>
      </c>
      <c r="E8" s="6">
        <v>1.7629701539932867</v>
      </c>
      <c r="F8" s="6">
        <v>19.678145596236909</v>
      </c>
      <c r="G8" s="6">
        <v>2.2055845185137395</v>
      </c>
      <c r="H8" s="6">
        <f>F8/G9</f>
        <v>67.077785416609245</v>
      </c>
      <c r="J8" s="6">
        <v>0.4374404778208294</v>
      </c>
      <c r="K8" s="10">
        <v>0.14715630169473423</v>
      </c>
      <c r="L8" s="6">
        <v>1.0996471081580179</v>
      </c>
      <c r="M8" s="6">
        <v>3.7954580251920715E-2</v>
      </c>
      <c r="N8" s="10">
        <v>0.73261561286613297</v>
      </c>
      <c r="O8" s="10">
        <v>2.3394934513221621E-2</v>
      </c>
      <c r="P8" s="6"/>
      <c r="R8">
        <v>7.9727662546864395E-3</v>
      </c>
      <c r="S8">
        <v>1.454292265387842E-2</v>
      </c>
      <c r="T8">
        <v>1.6676739225050991E-2</v>
      </c>
      <c r="U8">
        <v>6.1536050057564417E-3</v>
      </c>
      <c r="V8">
        <v>2.2152130115644302E-2</v>
      </c>
      <c r="W8">
        <v>5.8902723598621984E-3</v>
      </c>
      <c r="Z8" s="35">
        <v>0</v>
      </c>
      <c r="AA8" s="31">
        <v>0</v>
      </c>
      <c r="AB8" s="35">
        <v>0</v>
      </c>
      <c r="AC8" s="35">
        <v>0</v>
      </c>
      <c r="AD8" s="31">
        <v>0</v>
      </c>
      <c r="AE8" s="31">
        <v>0</v>
      </c>
      <c r="AG8" s="6"/>
    </row>
    <row r="9" spans="2:48" x14ac:dyDescent="0.25">
      <c r="B9" s="6">
        <v>2.9975811894448512</v>
      </c>
      <c r="C9" s="198">
        <v>15.087147730727477</v>
      </c>
      <c r="D9" s="6">
        <v>0.55956175950773701</v>
      </c>
      <c r="E9" s="6">
        <v>0.31868694881678261</v>
      </c>
      <c r="F9" s="6">
        <v>5.3806691031609031</v>
      </c>
      <c r="G9" s="6">
        <v>0.293363078014862</v>
      </c>
      <c r="H9" s="6"/>
      <c r="J9" s="257">
        <v>3.5537439226579726</v>
      </c>
      <c r="K9" s="10">
        <v>1.9515532477628563</v>
      </c>
      <c r="L9" s="6">
        <v>3.8622527643728053</v>
      </c>
      <c r="M9" s="6">
        <v>0.10819630302499954</v>
      </c>
      <c r="N9" s="10">
        <v>3.6081454926909138</v>
      </c>
      <c r="O9" s="10">
        <v>0.15794106141632722</v>
      </c>
      <c r="P9" s="6"/>
      <c r="R9">
        <v>2.2204868104655592E-2</v>
      </c>
      <c r="S9">
        <v>3.7359033894729311E-2</v>
      </c>
      <c r="T9">
        <v>2.6704793837171478E-3</v>
      </c>
      <c r="U9">
        <v>7.94791399409513E-3</v>
      </c>
      <c r="V9">
        <v>1.5147944389249606E-2</v>
      </c>
      <c r="W9">
        <v>3.1464803478748707E-4</v>
      </c>
      <c r="Z9" s="35">
        <v>7.5293826365184252E-2</v>
      </c>
      <c r="AA9" s="31">
        <v>0</v>
      </c>
      <c r="AB9" s="35">
        <v>0</v>
      </c>
      <c r="AC9" s="35">
        <v>0</v>
      </c>
      <c r="AD9" s="31">
        <v>0</v>
      </c>
      <c r="AE9" s="31">
        <v>0</v>
      </c>
      <c r="AG9" s="6"/>
    </row>
    <row r="10" spans="2:48" x14ac:dyDescent="0.25">
      <c r="B10" s="6">
        <v>0.63888968482586839</v>
      </c>
      <c r="C10" s="6">
        <v>4.6310840157750413</v>
      </c>
      <c r="D10" s="6">
        <v>0.57156061207858766</v>
      </c>
      <c r="E10" s="6">
        <v>2.0711565675607928</v>
      </c>
      <c r="F10" s="6">
        <v>0.81192362941309404</v>
      </c>
      <c r="G10" s="6">
        <v>1.5469562667422518</v>
      </c>
      <c r="H10" s="6"/>
      <c r="J10" s="6">
        <v>1.0471567193785858</v>
      </c>
      <c r="K10" s="10">
        <v>0.73159583410691931</v>
      </c>
      <c r="L10" s="6">
        <v>0.19949878032280083</v>
      </c>
      <c r="M10" s="6">
        <v>3.0916998220926253</v>
      </c>
      <c r="N10" s="10">
        <v>0.21409552474765881</v>
      </c>
      <c r="O10" s="10">
        <v>2.1659754463889582</v>
      </c>
      <c r="P10" s="6"/>
      <c r="R10">
        <v>2.8291903214323799E-3</v>
      </c>
      <c r="S10">
        <v>1.632064977031027E-2</v>
      </c>
      <c r="T10">
        <v>2.8477442515105317E-3</v>
      </c>
      <c r="U10">
        <v>1.3253330056945761E-2</v>
      </c>
      <c r="V10">
        <v>9.4910915977420023E-4</v>
      </c>
      <c r="W10">
        <v>6.0898624104455392E-3</v>
      </c>
      <c r="Z10" s="35">
        <v>2.1378617102762753E-3</v>
      </c>
      <c r="AA10" s="31">
        <v>0</v>
      </c>
      <c r="AB10" s="35">
        <v>1.1134878622657974E-4</v>
      </c>
      <c r="AC10" s="35">
        <v>3.9599800871324361E-5</v>
      </c>
      <c r="AD10" s="31">
        <v>0</v>
      </c>
      <c r="AE10" s="31">
        <v>3.9599800871324361E-5</v>
      </c>
      <c r="AG10" s="6"/>
    </row>
    <row r="11" spans="2:48" x14ac:dyDescent="0.25">
      <c r="B11" s="6">
        <v>0.39682263478958485</v>
      </c>
      <c r="C11" s="6">
        <v>1.3365540412010248</v>
      </c>
      <c r="D11" s="6">
        <v>0.58344039937873715</v>
      </c>
      <c r="E11" s="6">
        <v>2.2102336776816993</v>
      </c>
      <c r="F11" s="6">
        <v>1.5304937007281358</v>
      </c>
      <c r="G11" s="6">
        <v>4.1316568902770392</v>
      </c>
      <c r="H11" s="6"/>
      <c r="J11" s="6">
        <v>1.1153916219799691</v>
      </c>
      <c r="K11" s="10">
        <v>1.3336827518437788</v>
      </c>
      <c r="L11" s="6">
        <v>1.083815074061462</v>
      </c>
      <c r="M11" s="6">
        <v>1.2460327598109489</v>
      </c>
      <c r="N11" s="10">
        <v>4.1949829939465051</v>
      </c>
      <c r="O11" s="10">
        <v>0.52024781669312803</v>
      </c>
      <c r="P11" s="6"/>
      <c r="R11">
        <v>1.9445920632201734E-3</v>
      </c>
      <c r="S11">
        <v>2.89893771985882E-3</v>
      </c>
      <c r="T11">
        <v>3.1025448691211241E-3</v>
      </c>
      <c r="U11">
        <v>3.5361497740667119E-3</v>
      </c>
      <c r="V11">
        <v>1.0230397781513152E-2</v>
      </c>
      <c r="W11">
        <v>5.9859666292445615E-3</v>
      </c>
      <c r="Z11" s="35">
        <v>6.3248135187210525E-3</v>
      </c>
      <c r="AA11" s="31">
        <v>0</v>
      </c>
      <c r="AB11" s="35">
        <v>0</v>
      </c>
      <c r="AC11" s="35">
        <v>2.4530555883697713E-3</v>
      </c>
      <c r="AD11" s="31">
        <v>0</v>
      </c>
      <c r="AE11" s="31">
        <v>0</v>
      </c>
      <c r="AG11" s="6"/>
    </row>
    <row r="12" spans="2:48" x14ac:dyDescent="0.25">
      <c r="B12" s="6">
        <v>1.7629701539932867</v>
      </c>
      <c r="C12" s="199">
        <v>2.2055845185137395</v>
      </c>
      <c r="D12" s="6">
        <v>1.8310730288430166</v>
      </c>
      <c r="E12" s="6">
        <v>0.34016593162527259</v>
      </c>
      <c r="F12" s="6">
        <v>4.9682429448480301</v>
      </c>
      <c r="G12" s="6">
        <v>0.56484208901409072</v>
      </c>
      <c r="H12" s="6"/>
      <c r="J12" s="256">
        <v>3.7954580251920715E-2</v>
      </c>
      <c r="K12" s="10">
        <v>2.3394934513221621E-2</v>
      </c>
      <c r="M12" s="6">
        <v>0.63223237982695069</v>
      </c>
      <c r="O12" s="10">
        <v>0.34415634848769716</v>
      </c>
      <c r="P12" s="6"/>
      <c r="R12">
        <v>6.1536050057564417E-3</v>
      </c>
      <c r="S12">
        <v>5.8902723598621984E-3</v>
      </c>
      <c r="T12">
        <v>8.4809821359308219E-3</v>
      </c>
      <c r="U12">
        <v>1.1054401902114361E-3</v>
      </c>
      <c r="V12">
        <v>1.2194871169974664E-2</v>
      </c>
      <c r="W12">
        <v>8.9349919010901714E-4</v>
      </c>
      <c r="Z12" s="35">
        <v>0</v>
      </c>
      <c r="AA12" s="31">
        <v>0</v>
      </c>
      <c r="AC12" s="35">
        <v>0</v>
      </c>
      <c r="AE12" s="31">
        <v>0</v>
      </c>
      <c r="AG12" s="6"/>
    </row>
    <row r="13" spans="2:48" x14ac:dyDescent="0.25">
      <c r="B13" s="6">
        <v>0.31868694881678261</v>
      </c>
      <c r="C13" s="6">
        <v>0.293363078014862</v>
      </c>
      <c r="D13"/>
      <c r="E13" s="6">
        <v>1.3198077168590399</v>
      </c>
      <c r="G13" s="6">
        <v>2.0921380536069321</v>
      </c>
      <c r="H13" s="6"/>
      <c r="J13" s="6">
        <v>0.10819630302499954</v>
      </c>
      <c r="K13" s="10">
        <v>0.15794106141632722</v>
      </c>
      <c r="M13" s="6">
        <v>0.80957641584298323</v>
      </c>
      <c r="O13" s="10">
        <v>1.3361325926428105</v>
      </c>
      <c r="P13" s="6"/>
      <c r="R13">
        <v>7.94791399409513E-3</v>
      </c>
      <c r="S13">
        <v>3.1464803478748707E-4</v>
      </c>
      <c r="U13">
        <v>8.4349840266900421E-3</v>
      </c>
      <c r="W13">
        <v>1.4650142573344575E-2</v>
      </c>
      <c r="Z13" s="35">
        <v>0</v>
      </c>
      <c r="AA13" s="31">
        <v>0</v>
      </c>
      <c r="AC13" s="35">
        <v>4.7560056676737561E-5</v>
      </c>
      <c r="AE13" s="31">
        <v>0</v>
      </c>
      <c r="AG13" s="6"/>
    </row>
    <row r="14" spans="2:48" x14ac:dyDescent="0.25">
      <c r="B14" s="6">
        <v>1.0070899148097381</v>
      </c>
      <c r="C14" s="6">
        <v>0.24621885846878183</v>
      </c>
      <c r="D14"/>
      <c r="E14" s="6">
        <v>1.9366590291787094</v>
      </c>
      <c r="G14" s="6">
        <v>1.4250439771786076</v>
      </c>
      <c r="H14" s="6"/>
      <c r="J14" s="6">
        <v>0.16029955297139753</v>
      </c>
      <c r="K14" s="10">
        <v>0.13876558629358757</v>
      </c>
      <c r="M14" s="6">
        <v>1.2024536829346892</v>
      </c>
      <c r="O14" s="10">
        <v>2.5445484961718812</v>
      </c>
      <c r="P14" s="6"/>
      <c r="R14">
        <v>1.8573437538911268E-2</v>
      </c>
      <c r="S14">
        <v>1.0553910767218361E-3</v>
      </c>
      <c r="U14">
        <v>9.4538237323905944E-3</v>
      </c>
      <c r="W14">
        <v>3.8843271057258373E-3</v>
      </c>
      <c r="Z14" s="35">
        <v>0</v>
      </c>
      <c r="AA14" s="31">
        <v>0</v>
      </c>
      <c r="AC14" s="35">
        <v>0</v>
      </c>
      <c r="AE14" s="31">
        <v>0</v>
      </c>
      <c r="AG14" s="6"/>
    </row>
    <row r="15" spans="2:48" x14ac:dyDescent="0.25">
      <c r="B15" s="6">
        <v>0.58223466658720113</v>
      </c>
      <c r="C15" s="198">
        <v>19.678145596236909</v>
      </c>
      <c r="D15"/>
      <c r="E15" s="6">
        <v>0.28683346881367833</v>
      </c>
      <c r="G15" s="6">
        <v>0.4214660371369493</v>
      </c>
      <c r="H15" s="6"/>
      <c r="J15" s="257">
        <v>1.0996471081580179</v>
      </c>
      <c r="K15" s="10">
        <v>0.73261561286613297</v>
      </c>
      <c r="R15">
        <v>1.6676739225050991E-2</v>
      </c>
      <c r="S15">
        <v>2.2152130115644302E-2</v>
      </c>
      <c r="U15">
        <v>1.6366275135091773E-3</v>
      </c>
      <c r="W15">
        <v>6.4202273986441356E-4</v>
      </c>
      <c r="Z15" s="35">
        <v>0</v>
      </c>
      <c r="AA15" s="31">
        <v>0</v>
      </c>
      <c r="AG15" s="6"/>
      <c r="AR15" s="6"/>
      <c r="AS15" s="55"/>
      <c r="AT15" s="200"/>
      <c r="AU15" s="200"/>
      <c r="AV15" s="200"/>
    </row>
    <row r="16" spans="2:48" x14ac:dyDescent="0.25">
      <c r="B16" s="6">
        <v>0.55956175950773701</v>
      </c>
      <c r="C16" s="6">
        <v>5.3806691031609031</v>
      </c>
      <c r="D16" s="6"/>
      <c r="E16" s="6"/>
      <c r="F16"/>
      <c r="G16"/>
      <c r="H16"/>
      <c r="I16"/>
      <c r="J16" s="6">
        <v>3.8622527643728053</v>
      </c>
      <c r="K16" s="10">
        <v>3.6081454926909138</v>
      </c>
      <c r="R16">
        <v>2.6704793837171478E-3</v>
      </c>
      <c r="S16">
        <v>1.5147944389249606E-2</v>
      </c>
      <c r="Z16" s="35">
        <v>0</v>
      </c>
      <c r="AA16" s="31">
        <v>0</v>
      </c>
      <c r="AG16" s="6"/>
    </row>
    <row r="17" spans="1:45" x14ac:dyDescent="0.25">
      <c r="B17" s="6">
        <v>2.0711565675607928</v>
      </c>
      <c r="C17" s="6">
        <v>1.5469562667422518</v>
      </c>
      <c r="D17" s="6"/>
      <c r="E17" s="6"/>
      <c r="F17"/>
      <c r="G17"/>
      <c r="H17"/>
      <c r="I17"/>
      <c r="J17" s="6">
        <v>3.0916998220926253</v>
      </c>
      <c r="K17" s="10">
        <v>2.1659754463889582</v>
      </c>
      <c r="R17">
        <v>1.3253330056945761E-2</v>
      </c>
      <c r="S17">
        <v>6.0898624104455392E-3</v>
      </c>
      <c r="Z17" s="35">
        <v>3.9599800871324361E-5</v>
      </c>
      <c r="AA17" s="31">
        <v>3.9599800871324361E-5</v>
      </c>
      <c r="AG17" s="6"/>
    </row>
    <row r="18" spans="1:45" x14ac:dyDescent="0.25">
      <c r="B18" s="6">
        <v>2.2102336776816993</v>
      </c>
      <c r="C18" s="199">
        <v>4.1316568902770392</v>
      </c>
      <c r="D18" s="6"/>
      <c r="G18"/>
      <c r="H18"/>
      <c r="I18"/>
      <c r="J18" s="256">
        <v>1.2460327598109489</v>
      </c>
      <c r="K18" s="10">
        <v>0.52024781669312803</v>
      </c>
      <c r="R18">
        <v>3.5361497740667119E-3</v>
      </c>
      <c r="S18">
        <v>5.9859666292445615E-3</v>
      </c>
      <c r="Z18" s="35">
        <v>2.4530555883697713E-3</v>
      </c>
      <c r="AA18" s="31">
        <v>0</v>
      </c>
      <c r="AG18" s="6"/>
      <c r="AP18" s="6"/>
      <c r="AQ18" s="55"/>
      <c r="AR18" s="6"/>
      <c r="AS18" s="55"/>
    </row>
    <row r="19" spans="1:45" x14ac:dyDescent="0.25">
      <c r="B19" s="6">
        <v>0.34016593162527259</v>
      </c>
      <c r="C19" s="6">
        <v>0.56484208901409072</v>
      </c>
      <c r="D19" s="6"/>
      <c r="G19"/>
      <c r="H19"/>
      <c r="I19"/>
      <c r="J19" s="257">
        <v>0.19949878032280083</v>
      </c>
      <c r="K19" s="10">
        <v>0.21409552474765881</v>
      </c>
      <c r="R19">
        <v>1.1054401902114361E-3</v>
      </c>
      <c r="S19">
        <v>8.9349919010901714E-4</v>
      </c>
      <c r="Z19" s="35">
        <v>1.1134878622657974E-4</v>
      </c>
      <c r="AA19" s="31">
        <v>0</v>
      </c>
      <c r="AG19" s="6"/>
      <c r="AP19" s="6"/>
      <c r="AQ19" s="55"/>
      <c r="AR19" s="6"/>
      <c r="AS19" s="55"/>
    </row>
    <row r="20" spans="1:45" x14ac:dyDescent="0.25">
      <c r="B20" s="6">
        <v>0.57156061207858766</v>
      </c>
      <c r="C20" s="6">
        <v>0.81192362941309404</v>
      </c>
      <c r="D20" s="6"/>
      <c r="G20"/>
      <c r="H20"/>
      <c r="I20"/>
      <c r="J20" s="6">
        <v>1.083815074061462</v>
      </c>
      <c r="K20" s="10">
        <v>4.1949829939465051</v>
      </c>
      <c r="R20">
        <v>2.8477442515105317E-3</v>
      </c>
      <c r="S20">
        <v>9.4910915977420023E-4</v>
      </c>
      <c r="Z20" s="35">
        <v>0</v>
      </c>
      <c r="AA20" s="31">
        <v>0</v>
      </c>
      <c r="AP20" s="6"/>
      <c r="AQ20" s="55"/>
      <c r="AR20" s="6"/>
      <c r="AS20" s="55"/>
    </row>
    <row r="21" spans="1:45" x14ac:dyDescent="0.25">
      <c r="B21" s="6">
        <v>0.58344039937873715</v>
      </c>
      <c r="C21" s="198">
        <v>1.5304937007281358</v>
      </c>
      <c r="D21" s="6"/>
      <c r="G21"/>
      <c r="H21"/>
      <c r="I21"/>
      <c r="J21" s="6">
        <v>0.63223237982695069</v>
      </c>
      <c r="K21" s="10">
        <v>0.34415634848769716</v>
      </c>
      <c r="R21">
        <v>3.1025448691211241E-3</v>
      </c>
      <c r="S21">
        <v>1.0230397781513152E-2</v>
      </c>
      <c r="Z21" s="35">
        <v>0</v>
      </c>
      <c r="AA21" s="31">
        <v>0</v>
      </c>
      <c r="AP21" s="6"/>
      <c r="AQ21" s="55"/>
      <c r="AR21" s="6"/>
      <c r="AS21" s="55"/>
    </row>
    <row r="22" spans="1:45" x14ac:dyDescent="0.25">
      <c r="B22" s="6">
        <v>1.8310730288430166</v>
      </c>
      <c r="C22" s="6">
        <v>4.9682429448480301</v>
      </c>
      <c r="D22" s="6"/>
      <c r="G22"/>
      <c r="H22"/>
      <c r="I22"/>
      <c r="J22" s="256">
        <v>0.80957641584298323</v>
      </c>
      <c r="K22" s="10">
        <v>1.3361325926428105</v>
      </c>
      <c r="R22">
        <v>8.4809821359308219E-3</v>
      </c>
      <c r="S22">
        <v>1.2194871169974664E-2</v>
      </c>
      <c r="Z22" s="35">
        <v>4.7560056676737561E-5</v>
      </c>
      <c r="AA22" s="31">
        <v>0</v>
      </c>
      <c r="AP22" s="6"/>
      <c r="AQ22" s="55"/>
      <c r="AR22" s="6"/>
      <c r="AS22" s="55"/>
    </row>
    <row r="23" spans="1:45" x14ac:dyDescent="0.25">
      <c r="B23" s="6">
        <v>1.3198077168590399</v>
      </c>
      <c r="C23" s="6">
        <v>2.0921380536069321</v>
      </c>
      <c r="D23" s="6"/>
      <c r="G23"/>
      <c r="H23"/>
      <c r="I23"/>
      <c r="J23" s="6">
        <v>1.2024536829346892</v>
      </c>
      <c r="K23" s="10">
        <v>2.5445484961718812</v>
      </c>
      <c r="R23">
        <v>8.4349840266900421E-3</v>
      </c>
      <c r="S23">
        <v>1.4650142573344575E-2</v>
      </c>
      <c r="Z23" s="35">
        <v>0</v>
      </c>
      <c r="AA23" s="31">
        <v>0</v>
      </c>
      <c r="AP23" s="6"/>
      <c r="AQ23" s="55"/>
      <c r="AR23" s="6"/>
      <c r="AS23" s="55"/>
    </row>
    <row r="24" spans="1:45" x14ac:dyDescent="0.25">
      <c r="B24" s="6">
        <v>1.9366590291787094</v>
      </c>
      <c r="C24" s="199">
        <v>1.4250439771786076</v>
      </c>
      <c r="D24" s="6"/>
      <c r="G24"/>
      <c r="H24"/>
      <c r="I24"/>
      <c r="J24" s="6">
        <v>0.15365303662835886</v>
      </c>
      <c r="K24" s="10">
        <v>0.42162421348130974</v>
      </c>
      <c r="R24">
        <v>9.4538237323905944E-3</v>
      </c>
      <c r="S24">
        <v>3.8843271057258373E-3</v>
      </c>
      <c r="Z24" s="35">
        <v>0</v>
      </c>
      <c r="AA24" s="31">
        <v>0</v>
      </c>
      <c r="AP24" s="6"/>
      <c r="AQ24" s="55"/>
      <c r="AR24" s="6"/>
      <c r="AS24" s="55"/>
    </row>
    <row r="25" spans="1:45" x14ac:dyDescent="0.25">
      <c r="B25" s="6">
        <v>0.28683346881367833</v>
      </c>
      <c r="C25" s="6">
        <v>0.4214660371369493</v>
      </c>
      <c r="D25" s="6"/>
      <c r="E25" s="228"/>
      <c r="G25"/>
      <c r="H25"/>
      <c r="I25"/>
      <c r="J25" s="257">
        <v>0.13884903643974433</v>
      </c>
      <c r="K25" s="114">
        <v>0.98391169073811013</v>
      </c>
      <c r="R25">
        <v>1.6366275135091773E-3</v>
      </c>
      <c r="S25">
        <v>6.4202273986441356E-4</v>
      </c>
      <c r="Z25" s="35">
        <v>0</v>
      </c>
      <c r="AA25" s="121">
        <v>3.2171499072290326E-4</v>
      </c>
      <c r="AP25" s="6"/>
      <c r="AQ25" s="55"/>
      <c r="AR25" s="6"/>
      <c r="AS25" s="55"/>
    </row>
    <row r="26" spans="1:45" x14ac:dyDescent="0.25">
      <c r="B26" s="6">
        <v>0.40355922025699587</v>
      </c>
      <c r="C26" s="6">
        <v>0.45950171713892091</v>
      </c>
      <c r="D26" s="6"/>
      <c r="G26"/>
      <c r="H26"/>
      <c r="R26">
        <v>1.1939457113830784E-3</v>
      </c>
      <c r="S26">
        <v>2.2011770676751496E-4</v>
      </c>
      <c r="AP26" s="6"/>
      <c r="AQ26" s="58"/>
      <c r="AR26" s="6"/>
      <c r="AS26" s="58"/>
    </row>
    <row r="27" spans="1:45" ht="15.75" thickBot="1" x14ac:dyDescent="0.3">
      <c r="B27" s="6">
        <v>1.6075589983700427</v>
      </c>
      <c r="C27" s="6">
        <v>3.571519871880227</v>
      </c>
      <c r="D27" s="6"/>
      <c r="E27" s="6"/>
      <c r="F27"/>
      <c r="G27"/>
      <c r="H27"/>
      <c r="R27">
        <v>5.7931537630463766E-3</v>
      </c>
      <c r="S27">
        <v>4.258937460915227E-3</v>
      </c>
      <c r="AP27" s="6"/>
      <c r="AQ27" s="55"/>
      <c r="AR27" s="6"/>
      <c r="AS27" s="55"/>
    </row>
    <row r="28" spans="1:45" x14ac:dyDescent="0.25">
      <c r="A28" s="133" t="s">
        <v>7</v>
      </c>
      <c r="B28" s="15">
        <f t="shared" ref="B28:G28" si="0">SUM(B4:B27)</f>
        <v>30.755958269894673</v>
      </c>
      <c r="C28" s="15">
        <f t="shared" si="0"/>
        <v>84.838846081843144</v>
      </c>
      <c r="D28" s="15">
        <f t="shared" si="0"/>
        <v>9.7156698042889413</v>
      </c>
      <c r="E28" s="15">
        <f t="shared" si="0"/>
        <v>18.12046276989474</v>
      </c>
      <c r="F28" s="15">
        <f t="shared" si="0"/>
        <v>54.307470309937109</v>
      </c>
      <c r="G28" s="116">
        <f t="shared" si="0"/>
        <v>25.430798682656288</v>
      </c>
      <c r="H28" s="187"/>
      <c r="I28" s="259" t="s">
        <v>7</v>
      </c>
      <c r="J28" s="15">
        <f t="shared" ref="J28:O28" si="1">SUM(J4:J27)</f>
        <v>22.061600930166872</v>
      </c>
      <c r="K28" s="15">
        <f t="shared" si="1"/>
        <v>27.815505485505671</v>
      </c>
      <c r="L28" s="15">
        <f t="shared" si="1"/>
        <v>11.44385439974387</v>
      </c>
      <c r="M28" s="15">
        <f t="shared" si="1"/>
        <v>9.7086822813608311</v>
      </c>
      <c r="N28" s="15">
        <f t="shared" si="1"/>
        <v>11.718910594109309</v>
      </c>
      <c r="O28" s="15">
        <f t="shared" si="1"/>
        <v>14.327573595276823</v>
      </c>
      <c r="P28" s="187"/>
      <c r="Q28" s="259" t="s">
        <v>7</v>
      </c>
      <c r="R28" s="15">
        <f t="shared" ref="R28:W28" si="2">SUM(R4:R27)</f>
        <v>0.20409840591455938</v>
      </c>
      <c r="S28" s="15">
        <f t="shared" si="2"/>
        <v>0.21954213065034212</v>
      </c>
      <c r="T28" s="15">
        <f t="shared" si="2"/>
        <v>8.5358752085016296E-2</v>
      </c>
      <c r="U28" s="15">
        <f t="shared" si="2"/>
        <v>0.10832415130443851</v>
      </c>
      <c r="V28" s="15">
        <f t="shared" si="2"/>
        <v>0.12995245001179576</v>
      </c>
      <c r="W28" s="15">
        <f t="shared" si="2"/>
        <v>8.3676919647246967E-2</v>
      </c>
      <c r="X28" s="187"/>
      <c r="Y28" s="259" t="s">
        <v>7</v>
      </c>
      <c r="Z28" s="15">
        <f t="shared" ref="Z28:AE28" si="3">SUM(Z4:Z27)</f>
        <v>0.10158199521184832</v>
      </c>
      <c r="AA28" s="15">
        <f t="shared" si="3"/>
        <v>1.1590620130763139E-3</v>
      </c>
      <c r="AB28" s="15">
        <f t="shared" si="3"/>
        <v>7.7543036861687106E-2</v>
      </c>
      <c r="AC28" s="15">
        <f t="shared" si="3"/>
        <v>2.3001230805934129E-2</v>
      </c>
      <c r="AD28" s="15">
        <f t="shared" si="3"/>
        <v>0</v>
      </c>
      <c r="AE28" s="15">
        <f t="shared" si="3"/>
        <v>4.3985220527592063E-4</v>
      </c>
      <c r="AP28" s="6"/>
      <c r="AQ28" s="58"/>
      <c r="AR28" s="6"/>
      <c r="AS28" s="58"/>
    </row>
    <row r="29" spans="1:45" x14ac:dyDescent="0.25">
      <c r="A29" s="17" t="s">
        <v>29</v>
      </c>
      <c r="B29" s="10">
        <f t="shared" ref="B29:F29" si="4">MIN(B4:B27)</f>
        <v>0.28683346881367833</v>
      </c>
      <c r="C29" s="10">
        <f t="shared" si="4"/>
        <v>0.24621885846878183</v>
      </c>
      <c r="D29" s="10">
        <f t="shared" si="4"/>
        <v>0.55956175950773701</v>
      </c>
      <c r="E29" s="10">
        <f t="shared" si="4"/>
        <v>0.28683346881367833</v>
      </c>
      <c r="F29" s="10">
        <f t="shared" si="4"/>
        <v>0.24621885846878183</v>
      </c>
      <c r="G29" s="113">
        <f>MIN(G4:G27)</f>
        <v>0.293363078014862</v>
      </c>
      <c r="H29" s="6"/>
      <c r="I29" s="14" t="s">
        <v>29</v>
      </c>
      <c r="J29" s="10">
        <f t="shared" ref="J29:O29" si="5">MIN(J4:J27)</f>
        <v>3.7954580251920715E-2</v>
      </c>
      <c r="K29" s="10">
        <f t="shared" si="5"/>
        <v>2.3394934513221621E-2</v>
      </c>
      <c r="L29" s="10">
        <f t="shared" si="5"/>
        <v>0.16029955297139753</v>
      </c>
      <c r="M29" s="10">
        <f t="shared" si="5"/>
        <v>3.7954580251920715E-2</v>
      </c>
      <c r="N29" s="10">
        <f t="shared" si="5"/>
        <v>0.13876558629358757</v>
      </c>
      <c r="O29" s="10">
        <f t="shared" si="5"/>
        <v>2.3394934513221621E-2</v>
      </c>
      <c r="P29" s="6"/>
      <c r="Q29" s="14" t="s">
        <v>29</v>
      </c>
      <c r="R29" s="10">
        <f t="shared" ref="R29:W29" si="6">MIN(R4:R27)</f>
        <v>1.1054401902114361E-3</v>
      </c>
      <c r="S29" s="10">
        <f t="shared" si="6"/>
        <v>2.2011770676751496E-4</v>
      </c>
      <c r="T29" s="10">
        <f t="shared" si="6"/>
        <v>2.6704793837171478E-3</v>
      </c>
      <c r="U29" s="10">
        <f t="shared" si="6"/>
        <v>1.1054401902114361E-3</v>
      </c>
      <c r="V29" s="10">
        <f t="shared" si="6"/>
        <v>9.4910915977420023E-4</v>
      </c>
      <c r="W29" s="10">
        <f t="shared" si="6"/>
        <v>3.1464803478748707E-4</v>
      </c>
      <c r="X29" s="6"/>
      <c r="Y29" s="14" t="s">
        <v>29</v>
      </c>
      <c r="Z29" s="10">
        <f t="shared" ref="Z29:AE29" si="7">MIN(Z4:Z27)</f>
        <v>0</v>
      </c>
      <c r="AA29" s="10">
        <f t="shared" si="7"/>
        <v>0</v>
      </c>
      <c r="AB29" s="10">
        <f t="shared" si="7"/>
        <v>0</v>
      </c>
      <c r="AC29" s="10">
        <f t="shared" si="7"/>
        <v>0</v>
      </c>
      <c r="AD29" s="10">
        <f t="shared" si="7"/>
        <v>0</v>
      </c>
      <c r="AE29" s="10">
        <f t="shared" si="7"/>
        <v>0</v>
      </c>
      <c r="AP29" s="6"/>
      <c r="AQ29" s="55"/>
      <c r="AR29" s="6"/>
      <c r="AS29" s="55"/>
    </row>
    <row r="30" spans="1:45" x14ac:dyDescent="0.25">
      <c r="A30" s="128" t="s">
        <v>30</v>
      </c>
      <c r="B30" s="10">
        <f t="shared" ref="B30:G30" si="8">MAX(B4:B27)</f>
        <v>4.9804163388664424</v>
      </c>
      <c r="C30" s="10">
        <f t="shared" si="8"/>
        <v>19.678145596236909</v>
      </c>
      <c r="D30" s="10">
        <f t="shared" si="8"/>
        <v>2.9975811894448512</v>
      </c>
      <c r="E30" s="10">
        <f t="shared" si="8"/>
        <v>4.9804163388664424</v>
      </c>
      <c r="F30" s="10">
        <f t="shared" si="8"/>
        <v>19.678145596236909</v>
      </c>
      <c r="G30" s="113">
        <f t="shared" si="8"/>
        <v>7.2838699572343373</v>
      </c>
      <c r="H30" s="6"/>
      <c r="I30" s="117" t="s">
        <v>30</v>
      </c>
      <c r="J30" s="10">
        <f t="shared" ref="J30:O30" si="9">MAX(J4:J27)</f>
        <v>3.8622527643728053</v>
      </c>
      <c r="K30" s="10">
        <f t="shared" si="9"/>
        <v>4.9431592550276653</v>
      </c>
      <c r="L30" s="10">
        <f t="shared" si="9"/>
        <v>3.8622527643728053</v>
      </c>
      <c r="M30" s="10">
        <f t="shared" si="9"/>
        <v>3.0916998220926253</v>
      </c>
      <c r="N30" s="10">
        <f t="shared" si="9"/>
        <v>4.1949829939465051</v>
      </c>
      <c r="O30" s="10">
        <f t="shared" si="9"/>
        <v>4.9431592550276653</v>
      </c>
      <c r="P30" s="6"/>
      <c r="Q30" s="117" t="s">
        <v>30</v>
      </c>
      <c r="R30" s="10">
        <f t="shared" ref="R30:W30" si="10">MAX(R4:R27)</f>
        <v>3.5988473807764328E-2</v>
      </c>
      <c r="S30" s="10">
        <f t="shared" si="10"/>
        <v>3.7359033894729311E-2</v>
      </c>
      <c r="T30" s="10">
        <f t="shared" si="10"/>
        <v>2.2204868104655592E-2</v>
      </c>
      <c r="U30" s="10">
        <f t="shared" si="10"/>
        <v>3.5988473807764328E-2</v>
      </c>
      <c r="V30" s="10">
        <f t="shared" si="10"/>
        <v>3.7359033894729311E-2</v>
      </c>
      <c r="W30" s="10">
        <f t="shared" si="10"/>
        <v>3.1741487224021307E-2</v>
      </c>
      <c r="X30" s="6"/>
      <c r="Y30" s="117" t="s">
        <v>30</v>
      </c>
      <c r="Z30" s="10">
        <f t="shared" ref="Z30:AE30" si="11">MAX(Z4:Z27)</f>
        <v>7.5293826365184252E-2</v>
      </c>
      <c r="AA30" s="10">
        <f t="shared" si="11"/>
        <v>3.9749481707748995E-4</v>
      </c>
      <c r="AB30" s="10">
        <f t="shared" si="11"/>
        <v>7.5293826365184252E-2</v>
      </c>
      <c r="AC30" s="10">
        <f t="shared" si="11"/>
        <v>1.3743062889814084E-2</v>
      </c>
      <c r="AD30" s="10">
        <f t="shared" si="11"/>
        <v>0</v>
      </c>
      <c r="AE30" s="10">
        <f t="shared" si="11"/>
        <v>3.0001066549030904E-4</v>
      </c>
      <c r="AP30" s="6"/>
      <c r="AQ30" s="55"/>
      <c r="AR30" s="6"/>
      <c r="AS30" s="55"/>
    </row>
    <row r="31" spans="1:45" x14ac:dyDescent="0.25">
      <c r="A31" s="17" t="s">
        <v>6</v>
      </c>
      <c r="B31" s="10">
        <f t="shared" ref="B31:G31" si="12">AVERAGE(B4:B27)</f>
        <v>1.2814982612456114</v>
      </c>
      <c r="C31" s="10">
        <f t="shared" si="12"/>
        <v>3.5349519200767978</v>
      </c>
      <c r="D31" s="10">
        <f t="shared" si="12"/>
        <v>1.0795188671432157</v>
      </c>
      <c r="E31" s="10">
        <f t="shared" si="12"/>
        <v>1.5100385641578951</v>
      </c>
      <c r="F31" s="10">
        <f>AVERAGE(F4:F27)</f>
        <v>6.0341633677707902</v>
      </c>
      <c r="G31" s="113">
        <f t="shared" si="12"/>
        <v>2.1192332235546907</v>
      </c>
      <c r="H31" s="6"/>
      <c r="I31" s="14" t="s">
        <v>6</v>
      </c>
      <c r="J31" s="10">
        <f t="shared" ref="J31:O31" si="13">AVERAGE(J4:J27)</f>
        <v>1.0028000422803123</v>
      </c>
      <c r="K31" s="10">
        <f t="shared" si="13"/>
        <v>1.2643411584320761</v>
      </c>
      <c r="L31" s="10">
        <f t="shared" si="13"/>
        <v>1.4304817999679837</v>
      </c>
      <c r="M31" s="10">
        <f t="shared" si="13"/>
        <v>0.88260748012371193</v>
      </c>
      <c r="N31" s="10">
        <f t="shared" si="13"/>
        <v>1.4648638242636636</v>
      </c>
      <c r="O31" s="10">
        <f t="shared" si="13"/>
        <v>1.3025066904797111</v>
      </c>
      <c r="P31" s="6"/>
      <c r="Q31" s="14" t="s">
        <v>6</v>
      </c>
      <c r="R31" s="10">
        <f t="shared" ref="R31:W31" si="14">AVERAGE(R4:R27)</f>
        <v>8.5041002464399749E-3</v>
      </c>
      <c r="S31" s="10">
        <f t="shared" si="14"/>
        <v>9.1475887770975876E-3</v>
      </c>
      <c r="T31" s="10">
        <f t="shared" si="14"/>
        <v>9.4843057872240327E-3</v>
      </c>
      <c r="U31" s="10">
        <f t="shared" si="14"/>
        <v>9.0270126087032086E-3</v>
      </c>
      <c r="V31" s="10">
        <f t="shared" si="14"/>
        <v>1.4439161112421751E-2</v>
      </c>
      <c r="W31" s="10">
        <f t="shared" si="14"/>
        <v>6.9730766372705809E-3</v>
      </c>
      <c r="X31" s="6"/>
      <c r="Y31" s="14" t="s">
        <v>6</v>
      </c>
      <c r="Z31" s="10">
        <f t="shared" ref="Z31:AE31" si="15">AVERAGE(Z4:Z27)</f>
        <v>4.617363418720378E-3</v>
      </c>
      <c r="AA31" s="10">
        <f t="shared" si="15"/>
        <v>5.2684636958014266E-5</v>
      </c>
      <c r="AB31" s="10">
        <f t="shared" si="15"/>
        <v>9.6928796077108883E-3</v>
      </c>
      <c r="AC31" s="10">
        <f t="shared" si="15"/>
        <v>2.0910209823576482E-3</v>
      </c>
      <c r="AD31" s="10">
        <f t="shared" si="15"/>
        <v>0</v>
      </c>
      <c r="AE31" s="10">
        <f t="shared" si="15"/>
        <v>3.9986564115992782E-5</v>
      </c>
      <c r="AP31" s="6"/>
      <c r="AQ31" s="55"/>
      <c r="AR31" s="6"/>
      <c r="AS31" s="55"/>
    </row>
    <row r="32" spans="1:45" ht="15.75" thickBot="1" x14ac:dyDescent="0.3">
      <c r="A32" s="18" t="s">
        <v>38</v>
      </c>
      <c r="B32" s="192">
        <f t="shared" ref="B32:G32" si="16">_xlfn.STDEV.S(B4:B27)</f>
        <v>1.0776655986350943</v>
      </c>
      <c r="C32" s="192">
        <f t="shared" si="16"/>
        <v>4.6942640842061731</v>
      </c>
      <c r="D32" s="192">
        <f t="shared" si="16"/>
        <v>0.82789340566478031</v>
      </c>
      <c r="E32" s="192">
        <f t="shared" si="16"/>
        <v>1.3217790247770713</v>
      </c>
      <c r="F32" s="192">
        <f t="shared" si="16"/>
        <v>6.7932908392279696</v>
      </c>
      <c r="G32" s="258">
        <f t="shared" si="16"/>
        <v>1.9502145281496566</v>
      </c>
      <c r="H32" s="32"/>
      <c r="I32" s="118" t="s">
        <v>38</v>
      </c>
      <c r="J32" s="192">
        <f t="shared" ref="J32:O32" si="17">_xlfn.STDEV.S(J4:J27)</f>
        <v>1.0980418771122515</v>
      </c>
      <c r="K32" s="192">
        <f t="shared" si="17"/>
        <v>1.4097647907503232</v>
      </c>
      <c r="L32" s="192">
        <f t="shared" si="17"/>
        <v>1.4596052694023041</v>
      </c>
      <c r="M32" s="192">
        <f t="shared" si="17"/>
        <v>0.8466190712810221</v>
      </c>
      <c r="N32" s="192">
        <f t="shared" si="17"/>
        <v>1.6220469415953429</v>
      </c>
      <c r="O32" s="192">
        <f t="shared" si="17"/>
        <v>1.4622197869951921</v>
      </c>
      <c r="P32" s="32"/>
      <c r="Q32" s="118" t="s">
        <v>38</v>
      </c>
      <c r="R32" s="192">
        <f t="shared" ref="R32:W32" si="18">_xlfn.STDEV.S(R4:R27)</f>
        <v>8.1466521476119356E-3</v>
      </c>
      <c r="S32" s="192">
        <f t="shared" si="18"/>
        <v>9.9618513117486762E-3</v>
      </c>
      <c r="T32" s="192">
        <f t="shared" si="18"/>
        <v>7.7050076580892565E-3</v>
      </c>
      <c r="U32" s="192">
        <f t="shared" si="18"/>
        <v>9.3080939239527163E-3</v>
      </c>
      <c r="V32" s="192">
        <f t="shared" si="18"/>
        <v>1.1026790824723172E-2</v>
      </c>
      <c r="W32" s="192">
        <f t="shared" si="18"/>
        <v>8.727765675156202E-3</v>
      </c>
      <c r="X32" s="32"/>
      <c r="Y32" s="118" t="s">
        <v>38</v>
      </c>
      <c r="Z32" s="192">
        <f t="shared" ref="Z32:AE32" si="19">_xlfn.STDEV.S(Z4:Z27)</f>
        <v>1.6096184024877582E-2</v>
      </c>
      <c r="AA32" s="192">
        <f t="shared" si="19"/>
        <v>1.1993269011965893E-4</v>
      </c>
      <c r="AB32" s="192">
        <f t="shared" si="19"/>
        <v>2.6517185315075402E-2</v>
      </c>
      <c r="AC32" s="192">
        <f t="shared" si="19"/>
        <v>4.3238276730548156E-3</v>
      </c>
      <c r="AD32" s="192">
        <f t="shared" si="19"/>
        <v>0</v>
      </c>
      <c r="AE32" s="192">
        <f t="shared" si="19"/>
        <v>9.1670481317445001E-5</v>
      </c>
      <c r="AP32" s="6"/>
      <c r="AQ32" s="55"/>
      <c r="AR32" s="6"/>
      <c r="AS32" s="55"/>
    </row>
    <row r="33" spans="1:45" x14ac:dyDescent="0.25">
      <c r="B33" s="205"/>
      <c r="C33" s="205"/>
      <c r="AP33" s="6"/>
      <c r="AQ33" s="58"/>
      <c r="AR33" s="6"/>
      <c r="AS33" s="58"/>
    </row>
    <row r="34" spans="1:45" ht="15.75" x14ac:dyDescent="0.25">
      <c r="A34" s="206" t="s">
        <v>249</v>
      </c>
      <c r="F34" s="218">
        <f>F31/G31</f>
        <v>2.8473333188167942</v>
      </c>
      <c r="I34" s="206" t="s">
        <v>249</v>
      </c>
      <c r="J34" s="218"/>
      <c r="K34" s="218"/>
      <c r="L34" s="218"/>
      <c r="M34" s="218"/>
      <c r="N34" s="218"/>
      <c r="O34" s="218"/>
      <c r="P34" s="218"/>
      <c r="Q34" s="206" t="s">
        <v>260</v>
      </c>
      <c r="R34" s="218"/>
      <c r="S34" s="218"/>
      <c r="T34" s="218"/>
      <c r="U34" s="218"/>
      <c r="V34" s="218"/>
      <c r="W34" s="218"/>
      <c r="Y34" s="206" t="s">
        <v>260</v>
      </c>
      <c r="Z34" s="218"/>
      <c r="AA34" s="218"/>
      <c r="AB34" s="218"/>
      <c r="AC34" s="218"/>
      <c r="AD34" s="218"/>
      <c r="AE34" s="218"/>
      <c r="AP34" s="6"/>
      <c r="AQ34" s="55"/>
      <c r="AR34" s="6"/>
      <c r="AS34" s="55"/>
    </row>
    <row r="35" spans="1:45" x14ac:dyDescent="0.25">
      <c r="A35" t="s">
        <v>98</v>
      </c>
      <c r="B35" s="219">
        <f t="shared" ref="B35:G36" si="20">B31*1000</f>
        <v>1281.4982612456115</v>
      </c>
      <c r="C35" s="219">
        <f t="shared" si="20"/>
        <v>3534.9519200767977</v>
      </c>
      <c r="D35" s="219">
        <f t="shared" si="20"/>
        <v>1079.5188671432156</v>
      </c>
      <c r="E35" s="219">
        <f t="shared" si="20"/>
        <v>1510.0385641578951</v>
      </c>
      <c r="F35" s="219">
        <f t="shared" si="20"/>
        <v>6034.1633677707905</v>
      </c>
      <c r="G35" s="219">
        <f t="shared" si="20"/>
        <v>2119.2332235546905</v>
      </c>
      <c r="I35" t="s">
        <v>98</v>
      </c>
      <c r="J35" s="219">
        <f t="shared" ref="J35:O36" si="21">J31*1000</f>
        <v>1002.8000422803123</v>
      </c>
      <c r="K35" s="219">
        <f t="shared" si="21"/>
        <v>1264.3411584320761</v>
      </c>
      <c r="L35" s="219">
        <f t="shared" si="21"/>
        <v>1430.4817999679838</v>
      </c>
      <c r="M35" s="219">
        <f t="shared" si="21"/>
        <v>882.60748012371198</v>
      </c>
      <c r="N35" s="219">
        <f t="shared" si="21"/>
        <v>1464.8638242636637</v>
      </c>
      <c r="O35" s="219">
        <f t="shared" si="21"/>
        <v>1302.5066904797111</v>
      </c>
      <c r="P35" s="219"/>
      <c r="Q35" t="s">
        <v>98</v>
      </c>
      <c r="R35" s="223">
        <f t="shared" ref="R35:W36" si="22">R31*1000</f>
        <v>8.5041002464399753</v>
      </c>
      <c r="S35" s="223">
        <f t="shared" si="22"/>
        <v>9.147588777097587</v>
      </c>
      <c r="T35" s="223">
        <f t="shared" si="22"/>
        <v>9.4843057872240326</v>
      </c>
      <c r="U35" s="223">
        <f t="shared" si="22"/>
        <v>9.0270126087032079</v>
      </c>
      <c r="V35" s="223">
        <f t="shared" si="22"/>
        <v>14.439161112421752</v>
      </c>
      <c r="W35" s="223">
        <f t="shared" si="22"/>
        <v>6.973076637270581</v>
      </c>
      <c r="Y35" t="s">
        <v>98</v>
      </c>
      <c r="Z35" s="223">
        <f t="shared" ref="Z35:AE36" si="23">Z31*1000</f>
        <v>4.6173634187203776</v>
      </c>
      <c r="AA35" s="223">
        <f t="shared" si="23"/>
        <v>5.2684636958014265E-2</v>
      </c>
      <c r="AB35" s="223">
        <f t="shared" si="23"/>
        <v>9.6928796077108874</v>
      </c>
      <c r="AC35" s="223">
        <f t="shared" si="23"/>
        <v>2.091020982357648</v>
      </c>
      <c r="AD35" s="223">
        <f t="shared" si="23"/>
        <v>0</v>
      </c>
      <c r="AE35" s="223">
        <f t="shared" si="23"/>
        <v>3.998656411599278E-2</v>
      </c>
      <c r="AP35" s="6"/>
      <c r="AQ35" s="58"/>
      <c r="AR35" s="6"/>
      <c r="AS35" s="58"/>
    </row>
    <row r="36" spans="1:45" x14ac:dyDescent="0.25">
      <c r="A36" t="s">
        <v>250</v>
      </c>
      <c r="B36" s="219">
        <f t="shared" si="20"/>
        <v>1077.6655986350943</v>
      </c>
      <c r="C36" s="219">
        <f t="shared" si="20"/>
        <v>4694.2640842061728</v>
      </c>
      <c r="D36" s="219">
        <f t="shared" si="20"/>
        <v>827.89340566478029</v>
      </c>
      <c r="E36" s="219">
        <f t="shared" si="20"/>
        <v>1321.7790247770713</v>
      </c>
      <c r="F36" s="219">
        <f t="shared" si="20"/>
        <v>6793.2908392279696</v>
      </c>
      <c r="G36" s="219">
        <f t="shared" si="20"/>
        <v>1950.2145281496566</v>
      </c>
      <c r="I36" t="s">
        <v>250</v>
      </c>
      <c r="J36" s="219">
        <f t="shared" si="21"/>
        <v>1098.0418771122515</v>
      </c>
      <c r="K36" s="219">
        <f t="shared" si="21"/>
        <v>1409.7647907503233</v>
      </c>
      <c r="L36" s="219">
        <f t="shared" si="21"/>
        <v>1459.605269402304</v>
      </c>
      <c r="M36" s="219">
        <f t="shared" si="21"/>
        <v>846.61907128102212</v>
      </c>
      <c r="N36" s="219">
        <f t="shared" si="21"/>
        <v>1622.046941595343</v>
      </c>
      <c r="O36" s="219">
        <f t="shared" si="21"/>
        <v>1462.219786995192</v>
      </c>
      <c r="P36" s="219"/>
      <c r="Q36" t="s">
        <v>250</v>
      </c>
      <c r="R36" s="223">
        <f t="shared" si="22"/>
        <v>8.1466521476119365</v>
      </c>
      <c r="S36" s="223">
        <f t="shared" si="22"/>
        <v>9.961851311748676</v>
      </c>
      <c r="T36" s="223">
        <f t="shared" si="22"/>
        <v>7.7050076580892561</v>
      </c>
      <c r="U36" s="223">
        <f t="shared" si="22"/>
        <v>9.3080939239527165</v>
      </c>
      <c r="V36" s="223">
        <f t="shared" si="22"/>
        <v>11.026790824723172</v>
      </c>
      <c r="W36" s="223">
        <f t="shared" si="22"/>
        <v>8.7277656751562027</v>
      </c>
      <c r="Y36" t="s">
        <v>250</v>
      </c>
      <c r="Z36" s="223">
        <f t="shared" si="23"/>
        <v>16.096184024877584</v>
      </c>
      <c r="AA36" s="223">
        <f t="shared" si="23"/>
        <v>0.11993269011965893</v>
      </c>
      <c r="AB36" s="223">
        <f t="shared" si="23"/>
        <v>26.517185315075402</v>
      </c>
      <c r="AC36" s="223">
        <f t="shared" si="23"/>
        <v>4.323827673054816</v>
      </c>
      <c r="AD36" s="223">
        <f t="shared" si="23"/>
        <v>0</v>
      </c>
      <c r="AE36" s="223">
        <f t="shared" si="23"/>
        <v>9.1670481317444999E-2</v>
      </c>
      <c r="AP36" s="6"/>
      <c r="AQ36" s="55"/>
      <c r="AR36" s="6"/>
      <c r="AS36" s="55"/>
    </row>
    <row r="37" spans="1:45" x14ac:dyDescent="0.25">
      <c r="A37" t="s">
        <v>6</v>
      </c>
      <c r="B37" s="235" t="s">
        <v>251</v>
      </c>
      <c r="C37" s="235" t="s">
        <v>90</v>
      </c>
      <c r="D37" s="235" t="s">
        <v>252</v>
      </c>
      <c r="E37" s="235" t="s">
        <v>255</v>
      </c>
      <c r="F37" s="235" t="s">
        <v>254</v>
      </c>
      <c r="G37" s="235" t="s">
        <v>253</v>
      </c>
      <c r="I37" t="s">
        <v>6</v>
      </c>
      <c r="J37" s="235" t="s">
        <v>94</v>
      </c>
      <c r="K37" s="235" t="s">
        <v>95</v>
      </c>
      <c r="L37" s="235" t="s">
        <v>256</v>
      </c>
      <c r="M37" s="235" t="s">
        <v>257</v>
      </c>
      <c r="N37" s="235" t="s">
        <v>258</v>
      </c>
      <c r="O37" s="235" t="s">
        <v>259</v>
      </c>
      <c r="P37" s="235"/>
      <c r="Q37" t="s">
        <v>6</v>
      </c>
      <c r="R37" s="235" t="s">
        <v>48</v>
      </c>
      <c r="S37" s="235" t="s">
        <v>49</v>
      </c>
      <c r="T37" s="235" t="s">
        <v>261</v>
      </c>
      <c r="U37" s="235" t="s">
        <v>262</v>
      </c>
      <c r="V37" s="235" t="s">
        <v>263</v>
      </c>
      <c r="W37" s="235" t="s">
        <v>264</v>
      </c>
      <c r="Y37" t="s">
        <v>6</v>
      </c>
      <c r="Z37" s="235" t="s">
        <v>51</v>
      </c>
      <c r="AA37" s="235" t="s">
        <v>52</v>
      </c>
      <c r="AB37" s="235" t="s">
        <v>265</v>
      </c>
      <c r="AC37" s="235" t="s">
        <v>266</v>
      </c>
      <c r="AD37" s="235" t="s">
        <v>267</v>
      </c>
      <c r="AE37" s="235" t="s">
        <v>268</v>
      </c>
      <c r="AP37" s="6"/>
      <c r="AQ37" s="58"/>
      <c r="AR37" s="6"/>
      <c r="AS37" s="58"/>
    </row>
    <row r="38" spans="1:45" x14ac:dyDescent="0.25">
      <c r="B38" s="219"/>
      <c r="AP38" s="6"/>
      <c r="AQ38" s="55"/>
      <c r="AR38" s="6"/>
      <c r="AS38" s="55"/>
    </row>
    <row r="39" spans="1:45" x14ac:dyDescent="0.25">
      <c r="B39" s="219"/>
      <c r="C39" s="218">
        <f>C31/B31</f>
        <v>2.7584523732719215</v>
      </c>
      <c r="E39" s="218">
        <f>D31/E31</f>
        <v>0.71489489922082361</v>
      </c>
      <c r="F39" s="218">
        <f>F31/G31</f>
        <v>2.8473333188167942</v>
      </c>
      <c r="AP39" s="6"/>
      <c r="AQ39" s="58"/>
      <c r="AR39" s="6"/>
      <c r="AS39" s="58"/>
    </row>
    <row r="40" spans="1:45" x14ac:dyDescent="0.25">
      <c r="B40" s="219"/>
      <c r="U40" s="200"/>
      <c r="AC40" s="200"/>
      <c r="AP40" s="6"/>
      <c r="AQ40" s="55"/>
      <c r="AR40" s="6"/>
      <c r="AS40" s="55"/>
    </row>
    <row r="41" spans="1:45" ht="15.75" x14ac:dyDescent="0.25">
      <c r="B41" s="219"/>
      <c r="F41" s="228">
        <f>F35+D35</f>
        <v>7113.6822349140057</v>
      </c>
      <c r="G41" s="228">
        <f>G35+E35</f>
        <v>3629.2717877125856</v>
      </c>
      <c r="Y41" s="261" t="s">
        <v>151</v>
      </c>
      <c r="Z41" s="261"/>
      <c r="AA41" s="261"/>
      <c r="AP41" s="6"/>
      <c r="AQ41" s="58"/>
      <c r="AR41" s="6"/>
      <c r="AS41" s="58"/>
    </row>
    <row r="42" spans="1:45" x14ac:dyDescent="0.25">
      <c r="B42" s="219"/>
      <c r="F42" s="226">
        <f>F41/G41</f>
        <v>1.9600852873566499</v>
      </c>
      <c r="Y42" s="206" t="s">
        <v>142</v>
      </c>
      <c r="Z42" s="206" t="s">
        <v>91</v>
      </c>
      <c r="AA42" s="207" t="s">
        <v>94</v>
      </c>
      <c r="AP42" s="6"/>
      <c r="AQ42" s="55"/>
      <c r="AR42" s="6"/>
      <c r="AS42" s="55"/>
    </row>
    <row r="43" spans="1:45" x14ac:dyDescent="0.25">
      <c r="B43" s="219"/>
      <c r="Y43" s="206" t="s">
        <v>140</v>
      </c>
      <c r="Z43" s="206" t="s">
        <v>90</v>
      </c>
      <c r="AA43" s="207" t="s">
        <v>95</v>
      </c>
      <c r="AP43" s="6"/>
      <c r="AQ43" s="58"/>
      <c r="AR43" s="6"/>
      <c r="AS43" s="58"/>
    </row>
    <row r="44" spans="1:45" x14ac:dyDescent="0.25">
      <c r="B44" s="219"/>
      <c r="Y44" s="206" t="s">
        <v>36</v>
      </c>
      <c r="Z44" s="206" t="s">
        <v>89</v>
      </c>
      <c r="AA44" s="206" t="s">
        <v>47</v>
      </c>
      <c r="AP44" s="6"/>
      <c r="AQ44" s="55"/>
      <c r="AR44" s="6"/>
      <c r="AS44" s="55"/>
    </row>
    <row r="45" spans="1:45" x14ac:dyDescent="0.25">
      <c r="B45" s="219"/>
      <c r="I45" s="220"/>
      <c r="Y45" s="206" t="s">
        <v>239</v>
      </c>
      <c r="Z45" s="235" t="s">
        <v>252</v>
      </c>
      <c r="AA45" s="235" t="s">
        <v>256</v>
      </c>
      <c r="AR45" s="6"/>
      <c r="AS45" s="58"/>
    </row>
    <row r="46" spans="1:45" x14ac:dyDescent="0.25">
      <c r="B46" s="219"/>
      <c r="M46" s="211"/>
      <c r="Y46" s="206" t="s">
        <v>240</v>
      </c>
      <c r="Z46" s="235" t="s">
        <v>254</v>
      </c>
      <c r="AA46" s="235" t="s">
        <v>258</v>
      </c>
      <c r="AQ46" s="6"/>
      <c r="AR46" s="55"/>
    </row>
    <row r="47" spans="1:45" x14ac:dyDescent="0.25">
      <c r="B47" s="219"/>
      <c r="Y47" s="206" t="s">
        <v>241</v>
      </c>
      <c r="Z47" s="235" t="s">
        <v>255</v>
      </c>
      <c r="AA47" s="235" t="s">
        <v>257</v>
      </c>
      <c r="AQ47" s="6"/>
      <c r="AR47" s="58"/>
    </row>
    <row r="48" spans="1:45" x14ac:dyDescent="0.25">
      <c r="B48" s="219"/>
      <c r="Y48" s="206" t="s">
        <v>242</v>
      </c>
      <c r="Z48" s="235" t="s">
        <v>253</v>
      </c>
      <c r="AA48" s="235" t="s">
        <v>259</v>
      </c>
      <c r="AQ48" s="6"/>
      <c r="AR48" s="55"/>
    </row>
    <row r="49" spans="2:45" ht="15.75" x14ac:dyDescent="0.25">
      <c r="B49" s="219"/>
      <c r="Y49" s="262" t="s">
        <v>152</v>
      </c>
      <c r="Z49" s="262"/>
      <c r="AA49" s="262"/>
      <c r="AR49" s="6"/>
      <c r="AS49" s="58"/>
    </row>
    <row r="50" spans="2:45" x14ac:dyDescent="0.25">
      <c r="B50" s="219"/>
      <c r="Y50" s="206" t="s">
        <v>143</v>
      </c>
      <c r="Z50" s="206" t="s">
        <v>48</v>
      </c>
      <c r="AA50" s="207" t="s">
        <v>51</v>
      </c>
      <c r="AR50" s="6"/>
      <c r="AS50" s="55"/>
    </row>
    <row r="51" spans="2:45" x14ac:dyDescent="0.25">
      <c r="B51" s="219"/>
      <c r="Y51" s="206" t="s">
        <v>144</v>
      </c>
      <c r="Z51" s="206" t="s">
        <v>49</v>
      </c>
      <c r="AA51" s="207" t="s">
        <v>52</v>
      </c>
      <c r="AR51" s="6"/>
      <c r="AS51" s="58"/>
    </row>
    <row r="52" spans="2:45" x14ac:dyDescent="0.25">
      <c r="B52" s="219"/>
      <c r="Y52" s="253" t="s">
        <v>36</v>
      </c>
      <c r="Z52" s="253" t="s">
        <v>50</v>
      </c>
      <c r="AA52" s="253" t="s">
        <v>53</v>
      </c>
      <c r="AR52" s="6"/>
      <c r="AS52" s="55"/>
    </row>
    <row r="53" spans="2:45" x14ac:dyDescent="0.25">
      <c r="B53" s="219"/>
      <c r="Y53" s="206" t="s">
        <v>239</v>
      </c>
      <c r="Z53" s="235" t="s">
        <v>261</v>
      </c>
      <c r="AA53" s="235" t="s">
        <v>265</v>
      </c>
    </row>
    <row r="54" spans="2:45" x14ac:dyDescent="0.25">
      <c r="B54" s="219"/>
      <c r="Y54" s="206" t="s">
        <v>240</v>
      </c>
      <c r="Z54" s="235" t="s">
        <v>263</v>
      </c>
      <c r="AA54" s="235" t="s">
        <v>267</v>
      </c>
    </row>
    <row r="55" spans="2:45" x14ac:dyDescent="0.25">
      <c r="B55" s="219"/>
      <c r="Y55" s="206" t="s">
        <v>241</v>
      </c>
      <c r="Z55" s="235" t="s">
        <v>262</v>
      </c>
      <c r="AA55" s="235" t="s">
        <v>266</v>
      </c>
    </row>
    <row r="56" spans="2:45" x14ac:dyDescent="0.25">
      <c r="Y56" s="206" t="s">
        <v>242</v>
      </c>
      <c r="Z56" s="235" t="s">
        <v>264</v>
      </c>
      <c r="AA56" s="235" t="s">
        <v>268</v>
      </c>
    </row>
    <row r="57" spans="2:45" x14ac:dyDescent="0.25">
      <c r="B57" s="219"/>
    </row>
    <row r="58" spans="2:45" x14ac:dyDescent="0.25">
      <c r="B58" s="219"/>
    </row>
    <row r="59" spans="2:45" x14ac:dyDescent="0.25">
      <c r="B59" s="219"/>
    </row>
    <row r="60" spans="2:45" x14ac:dyDescent="0.25">
      <c r="B60" s="219"/>
    </row>
    <row r="61" spans="2:45" x14ac:dyDescent="0.25">
      <c r="B61" s="219"/>
    </row>
    <row r="62" spans="2:45" x14ac:dyDescent="0.25">
      <c r="B62" s="219"/>
    </row>
    <row r="63" spans="2:45" x14ac:dyDescent="0.25">
      <c r="B63" s="219"/>
    </row>
    <row r="64" spans="2:45" x14ac:dyDescent="0.25">
      <c r="B64" s="219"/>
    </row>
    <row r="65" spans="2:36" x14ac:dyDescent="0.25">
      <c r="B65" s="219"/>
    </row>
    <row r="66" spans="2:36" x14ac:dyDescent="0.25">
      <c r="B66" s="219"/>
    </row>
    <row r="67" spans="2:36" x14ac:dyDescent="0.25">
      <c r="B67" s="219"/>
    </row>
    <row r="68" spans="2:36" x14ac:dyDescent="0.25">
      <c r="B68" s="219"/>
    </row>
    <row r="69" spans="2:36" x14ac:dyDescent="0.25">
      <c r="B69" s="219"/>
    </row>
    <row r="70" spans="2:36" x14ac:dyDescent="0.25">
      <c r="B70" s="219"/>
      <c r="M70" s="218"/>
      <c r="N70" s="218"/>
      <c r="O70" s="218"/>
      <c r="P70" s="218"/>
      <c r="Q70" s="218"/>
      <c r="Y70" s="30"/>
    </row>
    <row r="71" spans="2:36" x14ac:dyDescent="0.25">
      <c r="B71" s="219"/>
      <c r="V71" s="30"/>
      <c r="AD71" s="30"/>
    </row>
    <row r="72" spans="2:36" x14ac:dyDescent="0.25">
      <c r="B72" s="219"/>
    </row>
    <row r="73" spans="2:36" x14ac:dyDescent="0.25">
      <c r="B73" s="219"/>
    </row>
    <row r="74" spans="2:36" x14ac:dyDescent="0.25">
      <c r="B74" s="219"/>
      <c r="W74" s="200"/>
      <c r="X74" s="200"/>
      <c r="AE74" s="200"/>
    </row>
    <row r="75" spans="2:36" x14ac:dyDescent="0.25">
      <c r="B75" s="219"/>
    </row>
    <row r="76" spans="2:36" x14ac:dyDescent="0.25">
      <c r="B76" s="219"/>
      <c r="F76" s="220"/>
      <c r="Y76" s="61"/>
    </row>
    <row r="77" spans="2:36" x14ac:dyDescent="0.25">
      <c r="B77" s="219"/>
      <c r="Y77" s="61"/>
      <c r="AG77" s="218"/>
      <c r="AI77" s="218"/>
      <c r="AJ77" s="218"/>
    </row>
    <row r="78" spans="2:36" x14ac:dyDescent="0.25">
      <c r="B78" s="219"/>
      <c r="I78" s="220"/>
      <c r="Y78" s="61"/>
      <c r="AG78" s="220"/>
      <c r="AI78" s="220"/>
      <c r="AJ78" s="218"/>
    </row>
    <row r="79" spans="2:36" x14ac:dyDescent="0.25">
      <c r="B79" s="219"/>
      <c r="Y79" s="61"/>
      <c r="AG79" s="218"/>
      <c r="AI79" s="218"/>
      <c r="AJ79" s="218"/>
    </row>
    <row r="80" spans="2:36" x14ac:dyDescent="0.25">
      <c r="B80" s="219"/>
      <c r="L80" s="218"/>
      <c r="N80" s="218"/>
      <c r="O80" s="218"/>
      <c r="P80" s="218"/>
      <c r="Q80" s="218"/>
      <c r="Y80" s="61"/>
      <c r="AG80" s="229"/>
      <c r="AH80" s="218"/>
      <c r="AI80" s="218"/>
      <c r="AJ80" s="218"/>
    </row>
    <row r="81" spans="2:36" x14ac:dyDescent="0.25">
      <c r="B81" s="219"/>
      <c r="G81" s="221"/>
      <c r="L81" s="220"/>
      <c r="N81" s="220"/>
      <c r="O81" s="218"/>
      <c r="P81" s="218"/>
      <c r="Q81" s="220"/>
      <c r="Y81" s="61"/>
      <c r="AF81" s="200"/>
      <c r="AG81" s="229"/>
      <c r="AH81" s="218"/>
      <c r="AI81" s="218"/>
      <c r="AJ81" s="218"/>
    </row>
    <row r="82" spans="2:36" x14ac:dyDescent="0.25">
      <c r="B82" s="219"/>
      <c r="L82" s="218"/>
      <c r="N82" s="218"/>
      <c r="O82" s="218"/>
      <c r="P82" s="218"/>
      <c r="Q82" s="218"/>
      <c r="Y82" s="61"/>
    </row>
    <row r="83" spans="2:36" x14ac:dyDescent="0.25">
      <c r="B83" s="219"/>
      <c r="H83" s="221"/>
      <c r="L83" s="218"/>
      <c r="M83" s="218"/>
      <c r="N83" s="218"/>
      <c r="O83" s="218"/>
      <c r="P83" s="218"/>
      <c r="Q83" s="218"/>
      <c r="Y83" s="61"/>
      <c r="AG83" s="222"/>
      <c r="AI83" s="222"/>
    </row>
    <row r="84" spans="2:36" x14ac:dyDescent="0.25">
      <c r="B84" s="219"/>
      <c r="L84" s="218"/>
      <c r="M84" s="218"/>
      <c r="N84" s="218"/>
      <c r="O84" s="218"/>
      <c r="P84" s="218"/>
      <c r="Q84" s="218"/>
      <c r="Y84" s="61"/>
      <c r="AG84" s="222"/>
      <c r="AI84" s="222"/>
    </row>
    <row r="85" spans="2:36" x14ac:dyDescent="0.25">
      <c r="B85" s="219"/>
      <c r="Y85" s="61"/>
    </row>
    <row r="86" spans="2:36" x14ac:dyDescent="0.25">
      <c r="B86" s="219"/>
      <c r="N86" s="222"/>
      <c r="Q86" s="222"/>
      <c r="Y86" s="61"/>
    </row>
    <row r="87" spans="2:36" x14ac:dyDescent="0.25">
      <c r="B87" s="219"/>
      <c r="N87" s="222"/>
      <c r="Q87" s="222"/>
      <c r="Y87" s="61"/>
    </row>
    <row r="88" spans="2:36" x14ac:dyDescent="0.25">
      <c r="B88" s="219"/>
      <c r="Y88" s="61"/>
    </row>
    <row r="89" spans="2:36" x14ac:dyDescent="0.25">
      <c r="B89" s="219"/>
      <c r="Y89" s="61"/>
    </row>
    <row r="90" spans="2:36" x14ac:dyDescent="0.25">
      <c r="B90" s="219"/>
      <c r="Y90" s="61"/>
    </row>
    <row r="91" spans="2:36" x14ac:dyDescent="0.25">
      <c r="B91" s="219"/>
      <c r="Y91" s="61"/>
    </row>
    <row r="92" spans="2:36" x14ac:dyDescent="0.25">
      <c r="B92" s="219"/>
      <c r="Y92" s="61"/>
    </row>
    <row r="93" spans="2:36" x14ac:dyDescent="0.25">
      <c r="B93" s="219"/>
      <c r="Y93" s="61"/>
    </row>
    <row r="94" spans="2:36" x14ac:dyDescent="0.25">
      <c r="B94" s="219"/>
      <c r="Y94" s="61"/>
    </row>
    <row r="95" spans="2:36" x14ac:dyDescent="0.25">
      <c r="B95" s="219"/>
      <c r="Y95" s="61"/>
    </row>
    <row r="96" spans="2:36" x14ac:dyDescent="0.25">
      <c r="B96" s="219"/>
      <c r="Y96" s="61"/>
    </row>
    <row r="97" spans="2:25" x14ac:dyDescent="0.25">
      <c r="B97" s="219"/>
      <c r="Y97" s="61"/>
    </row>
    <row r="98" spans="2:25" x14ac:dyDescent="0.25">
      <c r="B98" s="219"/>
      <c r="Y98" s="61"/>
    </row>
    <row r="99" spans="2:25" x14ac:dyDescent="0.25">
      <c r="B99" s="219"/>
      <c r="Y99" s="61"/>
    </row>
    <row r="100" spans="2:25" x14ac:dyDescent="0.25">
      <c r="B100" s="219"/>
      <c r="Y100" s="61"/>
    </row>
    <row r="101" spans="2:25" x14ac:dyDescent="0.25">
      <c r="B101" s="219"/>
      <c r="Y101" s="61"/>
    </row>
    <row r="102" spans="2:25" x14ac:dyDescent="0.25">
      <c r="B102" s="219"/>
      <c r="Y102" s="61"/>
    </row>
    <row r="103" spans="2:25" x14ac:dyDescent="0.25">
      <c r="B103" s="219"/>
      <c r="Y103" s="61"/>
    </row>
    <row r="104" spans="2:25" x14ac:dyDescent="0.25">
      <c r="B104" s="219"/>
      <c r="Y104" s="61"/>
    </row>
    <row r="105" spans="2:25" x14ac:dyDescent="0.25">
      <c r="B105" s="219"/>
      <c r="Y105" s="61"/>
    </row>
    <row r="106" spans="2:25" x14ac:dyDescent="0.25">
      <c r="B106" s="219"/>
      <c r="Y106" s="61"/>
    </row>
    <row r="107" spans="2:25" x14ac:dyDescent="0.25">
      <c r="B107" s="219"/>
      <c r="Y107" s="61"/>
    </row>
    <row r="108" spans="2:25" x14ac:dyDescent="0.25">
      <c r="B108" s="219"/>
      <c r="Y108" s="61"/>
    </row>
    <row r="109" spans="2:25" x14ac:dyDescent="0.25">
      <c r="B109" s="219"/>
      <c r="Y109" s="61"/>
    </row>
    <row r="110" spans="2:25" x14ac:dyDescent="0.25">
      <c r="B110" s="219"/>
      <c r="Y110" s="61"/>
    </row>
    <row r="111" spans="2:25" x14ac:dyDescent="0.25">
      <c r="B111" s="219"/>
      <c r="Y111" s="61"/>
    </row>
    <row r="112" spans="2:25" x14ac:dyDescent="0.25">
      <c r="B112" s="219"/>
      <c r="Y112" s="61"/>
    </row>
    <row r="113" spans="2:26" x14ac:dyDescent="0.25">
      <c r="B113" s="219"/>
      <c r="Y113" s="61"/>
    </row>
    <row r="114" spans="2:26" x14ac:dyDescent="0.25">
      <c r="B114" s="219"/>
      <c r="Y114" s="61"/>
    </row>
    <row r="115" spans="2:26" x14ac:dyDescent="0.25">
      <c r="B115" s="219"/>
      <c r="Y115" s="61"/>
    </row>
    <row r="116" spans="2:26" x14ac:dyDescent="0.25">
      <c r="B116" s="219"/>
      <c r="Y116" s="61"/>
    </row>
    <row r="117" spans="2:26" x14ac:dyDescent="0.25">
      <c r="B117" s="219"/>
      <c r="Y117" s="61"/>
    </row>
    <row r="118" spans="2:26" x14ac:dyDescent="0.25">
      <c r="B118" s="219"/>
      <c r="Y118" s="61"/>
    </row>
    <row r="119" spans="2:26" x14ac:dyDescent="0.25">
      <c r="B119" s="219"/>
      <c r="Y119" s="61"/>
    </row>
    <row r="120" spans="2:26" x14ac:dyDescent="0.25">
      <c r="B120" s="219"/>
      <c r="Y120" s="61"/>
    </row>
    <row r="121" spans="2:26" x14ac:dyDescent="0.25">
      <c r="B121" s="219"/>
      <c r="Y121" s="61"/>
    </row>
    <row r="122" spans="2:26" x14ac:dyDescent="0.25">
      <c r="B122" s="219"/>
      <c r="Y122" s="61"/>
    </row>
    <row r="123" spans="2:26" x14ac:dyDescent="0.25">
      <c r="Y123" s="61"/>
    </row>
    <row r="124" spans="2:26" x14ac:dyDescent="0.25">
      <c r="Y124" s="61"/>
    </row>
    <row r="125" spans="2:26" x14ac:dyDescent="0.25">
      <c r="Y125" s="61"/>
    </row>
    <row r="126" spans="2:26" x14ac:dyDescent="0.25">
      <c r="Y126" s="61"/>
    </row>
    <row r="127" spans="2:26" x14ac:dyDescent="0.25">
      <c r="B127" s="220"/>
      <c r="E127" s="219"/>
      <c r="R127" s="30"/>
      <c r="Y127" s="61"/>
      <c r="Z127" s="30"/>
    </row>
    <row r="128" spans="2:26" x14ac:dyDescent="0.25">
      <c r="E128" s="219"/>
      <c r="Y128" s="61"/>
    </row>
    <row r="129" spans="2:27" x14ac:dyDescent="0.25">
      <c r="B129" s="219"/>
      <c r="C129" s="219"/>
      <c r="D129" s="219"/>
      <c r="E129" s="221"/>
      <c r="Y129" s="61"/>
    </row>
    <row r="130" spans="2:27" x14ac:dyDescent="0.25">
      <c r="B130" s="219"/>
      <c r="C130" s="219"/>
      <c r="D130" s="219"/>
      <c r="Y130" s="61"/>
    </row>
    <row r="131" spans="2:27" x14ac:dyDescent="0.25">
      <c r="C131" s="221"/>
      <c r="D131" s="221"/>
      <c r="S131" s="200"/>
      <c r="Y131" s="61"/>
      <c r="AA131" s="200"/>
    </row>
    <row r="132" spans="2:27" x14ac:dyDescent="0.25">
      <c r="F132" s="220"/>
      <c r="Y132" s="61"/>
    </row>
    <row r="133" spans="2:27" x14ac:dyDescent="0.25">
      <c r="F133" s="219"/>
      <c r="G133" s="223"/>
      <c r="Y133" s="61"/>
    </row>
    <row r="134" spans="2:27" x14ac:dyDescent="0.25">
      <c r="G134" s="224"/>
      <c r="Y134" s="61"/>
    </row>
    <row r="135" spans="2:27" x14ac:dyDescent="0.25">
      <c r="H135" s="223"/>
      <c r="I135" s="223"/>
      <c r="Y135" s="61"/>
    </row>
    <row r="136" spans="2:27" x14ac:dyDescent="0.25">
      <c r="H136" s="224"/>
      <c r="I136" s="224"/>
      <c r="Y136" s="61"/>
    </row>
    <row r="137" spans="2:27" x14ac:dyDescent="0.25">
      <c r="F137" s="225"/>
      <c r="Y137" s="61"/>
    </row>
    <row r="138" spans="2:27" x14ac:dyDescent="0.25">
      <c r="G138" s="226"/>
      <c r="Y138" s="61"/>
    </row>
    <row r="139" spans="2:27" x14ac:dyDescent="0.25">
      <c r="G139" s="224"/>
    </row>
    <row r="140" spans="2:27" x14ac:dyDescent="0.25">
      <c r="H140" s="226"/>
      <c r="I140" s="226"/>
    </row>
    <row r="141" spans="2:27" x14ac:dyDescent="0.25">
      <c r="H141" s="224"/>
      <c r="I141" s="224"/>
      <c r="J141" s="218"/>
      <c r="K141" s="218"/>
    </row>
    <row r="143" spans="2:27" x14ac:dyDescent="0.25">
      <c r="J143" s="30"/>
    </row>
    <row r="144" spans="2:27" x14ac:dyDescent="0.25">
      <c r="Y144" s="30"/>
    </row>
    <row r="146" spans="11:30" x14ac:dyDescent="0.25">
      <c r="Y146" s="61"/>
    </row>
    <row r="147" spans="11:30" x14ac:dyDescent="0.25">
      <c r="K147" s="200"/>
    </row>
    <row r="148" spans="11:30" x14ac:dyDescent="0.25">
      <c r="U148" s="218"/>
      <c r="V148" s="218"/>
      <c r="AC148" s="218"/>
      <c r="AD148" s="218"/>
    </row>
    <row r="149" spans="11:30" x14ac:dyDescent="0.25">
      <c r="U149" s="218"/>
      <c r="V149" s="218"/>
      <c r="AC149" s="218"/>
      <c r="AD149" s="218"/>
    </row>
    <row r="150" spans="11:30" x14ac:dyDescent="0.25">
      <c r="U150" s="220"/>
      <c r="V150" s="218"/>
      <c r="AC150" s="220"/>
      <c r="AD150" s="218"/>
    </row>
    <row r="151" spans="11:30" x14ac:dyDescent="0.25">
      <c r="U151" s="219"/>
      <c r="V151" s="223"/>
      <c r="AC151" s="219"/>
      <c r="AD151" s="223"/>
    </row>
    <row r="152" spans="11:30" x14ac:dyDescent="0.25">
      <c r="U152" s="218"/>
      <c r="V152" s="224"/>
      <c r="AC152" s="218"/>
      <c r="AD152" s="224"/>
    </row>
    <row r="153" spans="11:30" x14ac:dyDescent="0.25">
      <c r="U153" s="218"/>
      <c r="V153" s="218"/>
      <c r="AC153" s="218"/>
      <c r="AD153" s="218"/>
    </row>
    <row r="154" spans="11:30" x14ac:dyDescent="0.25">
      <c r="U154" s="218"/>
      <c r="V154" s="218"/>
      <c r="AC154" s="218"/>
      <c r="AD154" s="218"/>
    </row>
    <row r="155" spans="11:30" x14ac:dyDescent="0.25">
      <c r="U155" s="225"/>
      <c r="V155" s="218"/>
      <c r="AC155" s="225"/>
      <c r="AD155" s="218"/>
    </row>
    <row r="156" spans="11:30" x14ac:dyDescent="0.25">
      <c r="U156" s="218"/>
      <c r="V156" s="226"/>
      <c r="AC156" s="218"/>
      <c r="AD156" s="226"/>
    </row>
    <row r="157" spans="11:30" x14ac:dyDescent="0.25">
      <c r="U157" s="218"/>
      <c r="V157" s="224"/>
      <c r="AC157" s="218"/>
      <c r="AD157" s="224"/>
    </row>
  </sheetData>
  <mergeCells count="10">
    <mergeCell ref="Y41:AA41"/>
    <mergeCell ref="Y49:AA49"/>
    <mergeCell ref="B2:C2"/>
    <mergeCell ref="B1:I1"/>
    <mergeCell ref="J2:K2"/>
    <mergeCell ref="R2:S2"/>
    <mergeCell ref="Z1:AE1"/>
    <mergeCell ref="Z2:AA2"/>
    <mergeCell ref="J1:M1"/>
    <mergeCell ref="R1:W1"/>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ED0D9-4CF0-4697-98C2-D0503DE83955}">
  <dimension ref="A1:AY154"/>
  <sheetViews>
    <sheetView workbookViewId="0">
      <pane ySplit="3" topLeftCell="A124" activePane="bottomLeft" state="frozen"/>
      <selection pane="bottomLeft" activeCell="Y152" sqref="Y152"/>
    </sheetView>
  </sheetViews>
  <sheetFormatPr defaultRowHeight="15" x14ac:dyDescent="0.25"/>
  <cols>
    <col min="1" max="2" width="12.85546875" style="218" bestFit="1" customWidth="1"/>
    <col min="3" max="3" width="15.140625" style="218" bestFit="1" customWidth="1"/>
    <col min="4" max="4" width="15.7109375" style="218" bestFit="1" customWidth="1"/>
    <col min="5" max="7" width="15.7109375" style="218" customWidth="1"/>
    <col min="8" max="8" width="9.42578125" style="218" customWidth="1"/>
    <col min="9" max="19" width="9.42578125" customWidth="1"/>
    <col min="20" max="20" width="5.42578125" customWidth="1"/>
    <col min="21" max="21" width="15.42578125" customWidth="1"/>
    <col min="22" max="22" width="14" customWidth="1"/>
    <col min="23" max="24" width="9.42578125" customWidth="1"/>
    <col min="31" max="31" width="10" customWidth="1"/>
    <col min="32" max="32" width="11.28515625" customWidth="1"/>
    <col min="41" max="41" width="12.28515625" customWidth="1"/>
  </cols>
  <sheetData>
    <row r="1" spans="1:51" x14ac:dyDescent="0.25">
      <c r="A1" s="264" t="s">
        <v>156</v>
      </c>
      <c r="B1" s="264"/>
      <c r="C1" s="264"/>
      <c r="D1" s="264"/>
      <c r="E1" s="264"/>
      <c r="F1" s="264"/>
      <c r="G1" s="264"/>
      <c r="H1" s="264"/>
      <c r="I1" s="196"/>
      <c r="J1" s="263" t="s">
        <v>157</v>
      </c>
      <c r="K1" s="263"/>
      <c r="L1" s="263"/>
      <c r="M1" s="263"/>
      <c r="N1" s="196"/>
      <c r="O1" s="196"/>
      <c r="P1" s="196"/>
      <c r="Q1" s="196"/>
      <c r="R1" s="196"/>
      <c r="S1" s="196"/>
      <c r="V1" s="263" t="s">
        <v>158</v>
      </c>
      <c r="W1" s="263"/>
      <c r="X1" s="263"/>
      <c r="Y1" s="263"/>
      <c r="Z1" s="263"/>
      <c r="AA1" s="263"/>
      <c r="AF1" t="s">
        <v>159</v>
      </c>
    </row>
    <row r="2" spans="1:51" x14ac:dyDescent="0.25">
      <c r="A2" s="264" t="s">
        <v>160</v>
      </c>
      <c r="B2" s="264"/>
      <c r="C2" s="264"/>
      <c r="D2" s="264"/>
      <c r="E2" s="217" t="s">
        <v>100</v>
      </c>
      <c r="F2" s="217" t="s">
        <v>100</v>
      </c>
      <c r="G2" s="217" t="s">
        <v>101</v>
      </c>
      <c r="H2" s="217" t="s">
        <v>101</v>
      </c>
      <c r="I2" s="196"/>
      <c r="J2" s="263" t="s">
        <v>160</v>
      </c>
      <c r="K2" s="263"/>
      <c r="L2" s="263"/>
      <c r="M2" s="263"/>
      <c r="N2" s="196" t="s">
        <v>100</v>
      </c>
      <c r="O2" s="196" t="s">
        <v>100</v>
      </c>
      <c r="P2" s="196" t="s">
        <v>101</v>
      </c>
      <c r="Q2" s="196" t="s">
        <v>101</v>
      </c>
      <c r="R2" s="196"/>
      <c r="S2" s="196"/>
      <c r="V2" s="263" t="s">
        <v>160</v>
      </c>
      <c r="W2" s="263"/>
      <c r="X2" s="263"/>
      <c r="Y2" s="263"/>
      <c r="Z2" s="196" t="s">
        <v>100</v>
      </c>
      <c r="AA2" s="196" t="s">
        <v>100</v>
      </c>
      <c r="AB2" s="196" t="s">
        <v>101</v>
      </c>
      <c r="AC2" s="196" t="s">
        <v>101</v>
      </c>
      <c r="AF2" s="263" t="s">
        <v>160</v>
      </c>
      <c r="AG2" s="263"/>
      <c r="AH2" s="263"/>
      <c r="AI2" s="263"/>
      <c r="AJ2" s="196" t="s">
        <v>100</v>
      </c>
      <c r="AK2" s="196" t="s">
        <v>100</v>
      </c>
      <c r="AL2" s="196" t="s">
        <v>101</v>
      </c>
      <c r="AM2" s="196" t="s">
        <v>101</v>
      </c>
    </row>
    <row r="3" spans="1:51" x14ac:dyDescent="0.25">
      <c r="A3" s="218" t="s">
        <v>153</v>
      </c>
      <c r="B3" s="218" t="s">
        <v>154</v>
      </c>
      <c r="C3" s="218" t="s">
        <v>80</v>
      </c>
      <c r="D3" s="218" t="s">
        <v>87</v>
      </c>
      <c r="E3" s="218" t="s">
        <v>215</v>
      </c>
      <c r="F3" s="218" t="s">
        <v>216</v>
      </c>
      <c r="G3" s="218" t="s">
        <v>215</v>
      </c>
      <c r="H3" s="218" t="s">
        <v>216</v>
      </c>
      <c r="J3" t="s">
        <v>153</v>
      </c>
      <c r="K3" t="s">
        <v>154</v>
      </c>
      <c r="L3" t="s">
        <v>80</v>
      </c>
      <c r="M3" t="s">
        <v>87</v>
      </c>
      <c r="N3" t="s">
        <v>183</v>
      </c>
      <c r="O3" t="s">
        <v>184</v>
      </c>
      <c r="P3" t="s">
        <v>183</v>
      </c>
      <c r="Q3" t="s">
        <v>184</v>
      </c>
      <c r="V3" t="s">
        <v>153</v>
      </c>
      <c r="W3" t="s">
        <v>154</v>
      </c>
      <c r="X3" t="s">
        <v>80</v>
      </c>
      <c r="Y3" t="s">
        <v>87</v>
      </c>
      <c r="Z3" t="s">
        <v>183</v>
      </c>
      <c r="AA3" t="s">
        <v>184</v>
      </c>
      <c r="AB3" t="s">
        <v>183</v>
      </c>
      <c r="AC3" t="s">
        <v>184</v>
      </c>
      <c r="AF3" t="s">
        <v>153</v>
      </c>
      <c r="AG3" t="s">
        <v>154</v>
      </c>
      <c r="AH3" t="s">
        <v>80</v>
      </c>
      <c r="AI3" t="s">
        <v>87</v>
      </c>
      <c r="AJ3" t="s">
        <v>183</v>
      </c>
      <c r="AK3" t="s">
        <v>184</v>
      </c>
      <c r="AL3" t="s">
        <v>183</v>
      </c>
      <c r="AM3" t="s">
        <v>184</v>
      </c>
    </row>
    <row r="4" spans="1:51" x14ac:dyDescent="0.25">
      <c r="A4" s="219">
        <v>51.663089030333737</v>
      </c>
      <c r="B4" s="218">
        <v>110.19737223785462</v>
      </c>
      <c r="C4" s="218">
        <v>28.983821356559829</v>
      </c>
      <c r="D4" s="218">
        <v>100.13176122889396</v>
      </c>
      <c r="E4" s="218">
        <v>118.54631360270064</v>
      </c>
      <c r="F4" s="218">
        <v>430.309992807029</v>
      </c>
      <c r="G4" s="218">
        <v>13.244088444132807</v>
      </c>
      <c r="H4" s="218">
        <v>13.476102705444287</v>
      </c>
      <c r="J4">
        <v>21.022202058754672</v>
      </c>
      <c r="K4">
        <v>18.262477514285781</v>
      </c>
      <c r="L4">
        <v>159.02074204640337</v>
      </c>
      <c r="M4">
        <v>23.562153317543451</v>
      </c>
      <c r="N4">
        <v>6.5317712545301783</v>
      </c>
      <c r="O4">
        <v>29.589162667027875</v>
      </c>
      <c r="P4">
        <v>6.3995250687122294</v>
      </c>
      <c r="Q4">
        <v>33.949648936869018</v>
      </c>
      <c r="V4">
        <v>5.514418916272007E-2</v>
      </c>
      <c r="W4">
        <v>7.6317455023054967E-2</v>
      </c>
      <c r="X4">
        <v>0.51845587986762665</v>
      </c>
      <c r="Y4">
        <v>0.97324477937445086</v>
      </c>
      <c r="Z4">
        <v>1.8296675076279307</v>
      </c>
      <c r="AA4">
        <v>2.6049960476023633</v>
      </c>
      <c r="AB4">
        <v>0.37086712510103936</v>
      </c>
      <c r="AC4">
        <v>5.1932838013967919E-2</v>
      </c>
      <c r="AF4">
        <v>3.7517621162408754E-2</v>
      </c>
      <c r="AG4">
        <v>0</v>
      </c>
      <c r="AH4">
        <v>0</v>
      </c>
      <c r="AI4">
        <v>6.0146533175499124E-2</v>
      </c>
      <c r="AJ4" s="6">
        <v>0</v>
      </c>
      <c r="AK4">
        <v>0</v>
      </c>
      <c r="AL4">
        <v>0</v>
      </c>
      <c r="AM4">
        <v>1.0336807826660344</v>
      </c>
      <c r="AO4" s="227"/>
      <c r="AP4" s="227"/>
    </row>
    <row r="5" spans="1:51" x14ac:dyDescent="0.25">
      <c r="A5" s="219">
        <v>22.376992013067447</v>
      </c>
      <c r="B5" s="218">
        <v>73.176051172663861</v>
      </c>
      <c r="C5" s="218">
        <v>28.556951060827132</v>
      </c>
      <c r="D5" s="218">
        <v>35.110851273392392</v>
      </c>
      <c r="E5" s="218">
        <v>419.52016705735014</v>
      </c>
      <c r="F5" s="218">
        <v>151.63559108726577</v>
      </c>
      <c r="G5" s="218">
        <v>28.983821356559829</v>
      </c>
      <c r="H5" s="218">
        <v>100.13176122889396</v>
      </c>
      <c r="J5">
        <v>33.949648936869018</v>
      </c>
      <c r="K5">
        <v>29.130573627746912</v>
      </c>
      <c r="L5">
        <v>154.61086138934274</v>
      </c>
      <c r="M5">
        <v>8.4020009641240563</v>
      </c>
      <c r="N5">
        <v>13.284032446758999</v>
      </c>
      <c r="O5">
        <v>29.016625956801903</v>
      </c>
      <c r="P5">
        <v>70.12583331642648</v>
      </c>
      <c r="Q5">
        <v>27.917977936635538</v>
      </c>
      <c r="V5">
        <v>5.1932838013967919E-2</v>
      </c>
      <c r="W5">
        <v>2.6049960476023633</v>
      </c>
      <c r="X5">
        <v>0.70279755186968007</v>
      </c>
      <c r="Y5">
        <v>0.17143258873282274</v>
      </c>
      <c r="Z5">
        <v>0.44853334703193459</v>
      </c>
      <c r="AA5">
        <v>0.33879926637547814</v>
      </c>
      <c r="AB5">
        <v>0.51845587986762665</v>
      </c>
      <c r="AC5">
        <v>0.97324477937445086</v>
      </c>
      <c r="AF5">
        <v>5.5179435558483869E-2</v>
      </c>
      <c r="AG5">
        <v>5.2999308943665328E-2</v>
      </c>
      <c r="AH5">
        <v>6.0836338818529256</v>
      </c>
      <c r="AI5">
        <v>0</v>
      </c>
      <c r="AJ5" s="6">
        <v>0</v>
      </c>
      <c r="AK5">
        <v>0</v>
      </c>
      <c r="AL5">
        <v>0</v>
      </c>
      <c r="AM5">
        <v>0.66022929452372048</v>
      </c>
    </row>
    <row r="6" spans="1:51" x14ac:dyDescent="0.25">
      <c r="A6" s="219">
        <v>55.570667490594502</v>
      </c>
      <c r="B6" s="218">
        <v>59.804818239362113</v>
      </c>
      <c r="C6" s="218">
        <v>10.022207324346402</v>
      </c>
      <c r="D6" s="218">
        <v>67.315430465975325</v>
      </c>
      <c r="E6" s="218">
        <v>56.618623844736035</v>
      </c>
      <c r="F6" s="218">
        <v>110.92111519939226</v>
      </c>
      <c r="G6" s="218">
        <v>28.114703010374726</v>
      </c>
      <c r="H6" s="218">
        <v>10.731156638721266</v>
      </c>
      <c r="J6">
        <v>23.562153317543451</v>
      </c>
      <c r="K6">
        <v>29.589162667027875</v>
      </c>
      <c r="L6">
        <v>367.8456461112126</v>
      </c>
      <c r="M6">
        <v>3.246201585156347</v>
      </c>
      <c r="N6">
        <v>17.881491650724779</v>
      </c>
      <c r="O6">
        <v>2.6480292084392327</v>
      </c>
      <c r="P6">
        <v>7.2489692936378409</v>
      </c>
      <c r="Q6">
        <v>26.136667679396957</v>
      </c>
      <c r="V6">
        <v>0.97324477937445086</v>
      </c>
      <c r="W6">
        <v>0.33879926637547814</v>
      </c>
      <c r="X6">
        <v>5.4602014671386867E-2</v>
      </c>
      <c r="Y6">
        <v>0.33153002657395075</v>
      </c>
      <c r="Z6">
        <v>0.90707309600308295</v>
      </c>
      <c r="AA6">
        <v>0.26390300930384747</v>
      </c>
      <c r="AB6">
        <v>0.18942691839414003</v>
      </c>
      <c r="AC6">
        <v>0.34026722082829863</v>
      </c>
      <c r="AF6">
        <v>5.4150293616840144E-2</v>
      </c>
      <c r="AG6">
        <v>0</v>
      </c>
      <c r="AH6">
        <v>10.191858167554509</v>
      </c>
      <c r="AI6">
        <v>0</v>
      </c>
      <c r="AJ6" s="6">
        <v>0</v>
      </c>
      <c r="AK6">
        <v>2.0048347782857447E-2</v>
      </c>
      <c r="AL6">
        <v>0</v>
      </c>
      <c r="AM6">
        <v>0.39612608952665701</v>
      </c>
    </row>
    <row r="7" spans="1:51" x14ac:dyDescent="0.25">
      <c r="A7" s="219">
        <v>40.853515952095862</v>
      </c>
      <c r="B7" s="218">
        <v>838.1682839978929</v>
      </c>
      <c r="C7" s="218">
        <v>21.779011901669882</v>
      </c>
      <c r="D7" s="218">
        <v>74.172078118427621</v>
      </c>
      <c r="E7" s="218">
        <v>10.722428723880354</v>
      </c>
      <c r="F7" s="218">
        <v>76.175353614750605</v>
      </c>
      <c r="G7" s="218">
        <v>14.079036498238045</v>
      </c>
      <c r="H7" s="218">
        <v>9.8328553803653982</v>
      </c>
      <c r="J7">
        <v>5.6675571727656946</v>
      </c>
      <c r="K7">
        <v>29.016625956801903</v>
      </c>
      <c r="L7">
        <v>66.999114685901063</v>
      </c>
      <c r="M7">
        <v>3.3454408265783648</v>
      </c>
      <c r="N7">
        <v>237.58017726834208</v>
      </c>
      <c r="O7">
        <v>64.653273745271989</v>
      </c>
      <c r="P7">
        <v>10.34414158483364</v>
      </c>
      <c r="Q7">
        <v>30.071947243505619</v>
      </c>
      <c r="V7">
        <v>0.34026722082829863</v>
      </c>
      <c r="W7">
        <v>0.26390300930384747</v>
      </c>
      <c r="X7">
        <v>5.6220646779994353E-2</v>
      </c>
      <c r="Y7">
        <v>0.96695645561226884</v>
      </c>
      <c r="Z7">
        <v>4.3691581712916906E-2</v>
      </c>
      <c r="AA7">
        <v>0.34231996024911499</v>
      </c>
      <c r="AB7">
        <v>0.3017672629716599</v>
      </c>
      <c r="AC7">
        <v>5.2629990236878747E-2</v>
      </c>
      <c r="AF7">
        <v>8.2989331968107774E-2</v>
      </c>
      <c r="AG7">
        <v>0</v>
      </c>
      <c r="AH7">
        <v>0</v>
      </c>
      <c r="AI7">
        <v>1.3588587621925018E-2</v>
      </c>
      <c r="AJ7" s="6">
        <v>0</v>
      </c>
      <c r="AK7">
        <v>0</v>
      </c>
      <c r="AL7">
        <v>0</v>
      </c>
      <c r="AM7">
        <v>0.50121224723751112</v>
      </c>
    </row>
    <row r="8" spans="1:51" x14ac:dyDescent="0.25">
      <c r="A8" s="219">
        <v>20.710600550198492</v>
      </c>
      <c r="B8" s="218">
        <v>491.44529573268022</v>
      </c>
      <c r="C8" s="218">
        <v>35.667517007975441</v>
      </c>
      <c r="D8" s="218">
        <v>149.98018533960197</v>
      </c>
      <c r="E8" s="218">
        <v>958.95302131992753</v>
      </c>
      <c r="F8" s="218">
        <v>146.26512648353474</v>
      </c>
      <c r="G8" s="218">
        <v>28.556951060827132</v>
      </c>
      <c r="H8" s="218">
        <v>35.110851273392392</v>
      </c>
      <c r="J8">
        <v>6.3995250687122294</v>
      </c>
      <c r="K8">
        <v>2.6480292084392327</v>
      </c>
      <c r="L8">
        <v>24.841923191190979</v>
      </c>
      <c r="M8">
        <v>2.0812939669346213</v>
      </c>
      <c r="N8">
        <v>56.18183261318179</v>
      </c>
      <c r="O8">
        <v>182.07237294172361</v>
      </c>
      <c r="P8">
        <v>6.3412100701764871</v>
      </c>
      <c r="Q8">
        <v>27.972702849821339</v>
      </c>
      <c r="V8">
        <v>0.37086712510103936</v>
      </c>
      <c r="W8">
        <v>1.8296675076279307</v>
      </c>
      <c r="X8">
        <v>1.7332579744328442</v>
      </c>
      <c r="Y8">
        <v>0.16170815466543698</v>
      </c>
      <c r="Z8">
        <v>0.98836929722981226</v>
      </c>
      <c r="AA8">
        <v>0.40353738683662194</v>
      </c>
      <c r="AB8">
        <v>0.70279755186968007</v>
      </c>
      <c r="AC8">
        <v>0.17143258873282274</v>
      </c>
      <c r="AF8">
        <v>0</v>
      </c>
      <c r="AG8">
        <v>2.0048347782857447E-2</v>
      </c>
      <c r="AH8">
        <v>0</v>
      </c>
      <c r="AI8">
        <v>0</v>
      </c>
      <c r="AJ8" s="6">
        <v>0</v>
      </c>
      <c r="AK8">
        <v>0</v>
      </c>
      <c r="AL8">
        <v>0</v>
      </c>
      <c r="AM8">
        <v>0.53951212461538678</v>
      </c>
    </row>
    <row r="9" spans="1:51" x14ac:dyDescent="0.25">
      <c r="A9" s="219">
        <v>231.86912181642396</v>
      </c>
      <c r="B9" s="218">
        <v>430.309992807029</v>
      </c>
      <c r="C9" s="218">
        <v>17.47941864085189</v>
      </c>
      <c r="D9" s="218">
        <v>51.51484927208984</v>
      </c>
      <c r="E9" s="218">
        <v>208.56178125923347</v>
      </c>
      <c r="F9" s="218">
        <v>16.752373225050118</v>
      </c>
      <c r="G9" s="218">
        <v>23.661073847094166</v>
      </c>
      <c r="H9" s="218">
        <v>17.864547711940027</v>
      </c>
      <c r="J9">
        <v>159.02074204640337</v>
      </c>
      <c r="K9">
        <v>64.653273745271989</v>
      </c>
      <c r="L9">
        <v>32.117783998666688</v>
      </c>
      <c r="M9">
        <v>10.007601796935655</v>
      </c>
      <c r="N9">
        <v>54.451220367310675</v>
      </c>
      <c r="O9">
        <v>496.50993006275701</v>
      </c>
      <c r="P9">
        <v>5.9468808285563401</v>
      </c>
      <c r="Q9">
        <v>27.842272182450316</v>
      </c>
      <c r="V9">
        <v>0.51845587986762665</v>
      </c>
      <c r="W9">
        <v>0.44853334703193459</v>
      </c>
      <c r="X9">
        <v>0.11026366799797262</v>
      </c>
      <c r="Y9">
        <v>0.48690287353993034</v>
      </c>
      <c r="Z9">
        <v>0.5576808420505478</v>
      </c>
      <c r="AA9">
        <v>9.7678133810669195E-3</v>
      </c>
      <c r="AB9">
        <v>7.5481862060934921E-2</v>
      </c>
      <c r="AC9">
        <v>0.9260078289014877</v>
      </c>
      <c r="AF9">
        <v>0</v>
      </c>
      <c r="AG9">
        <v>0</v>
      </c>
      <c r="AH9">
        <v>0</v>
      </c>
      <c r="AI9">
        <v>0</v>
      </c>
      <c r="AJ9" s="6">
        <v>0</v>
      </c>
      <c r="AK9">
        <v>0</v>
      </c>
      <c r="AL9">
        <v>0</v>
      </c>
      <c r="AM9">
        <v>0.12000426619612363</v>
      </c>
    </row>
    <row r="10" spans="1:51" x14ac:dyDescent="0.25">
      <c r="A10" s="219">
        <v>83.974470043132072</v>
      </c>
      <c r="B10" s="218">
        <v>104.82710982520099</v>
      </c>
      <c r="C10" s="218">
        <v>106.88774019047851</v>
      </c>
      <c r="D10" s="218">
        <v>20.873150943586946</v>
      </c>
      <c r="E10" s="218">
        <v>32.840481363829802</v>
      </c>
      <c r="F10" s="218">
        <v>78.264594017479595</v>
      </c>
      <c r="G10" s="218">
        <v>3.1827571463103519</v>
      </c>
      <c r="H10" s="218">
        <v>46.570401268431397</v>
      </c>
      <c r="J10">
        <v>18.011608356259121</v>
      </c>
      <c r="K10">
        <v>182.07237294172361</v>
      </c>
      <c r="L10">
        <v>17.881491650724779</v>
      </c>
      <c r="M10">
        <v>2.6480292084392327</v>
      </c>
      <c r="N10">
        <v>9.5287758697030895</v>
      </c>
      <c r="O10">
        <v>54.913699803263619</v>
      </c>
      <c r="P10">
        <v>159.02074204640337</v>
      </c>
      <c r="Q10">
        <v>23.562153317543451</v>
      </c>
      <c r="V10">
        <v>0.18942691839414003</v>
      </c>
      <c r="W10">
        <v>0.90707309600308295</v>
      </c>
      <c r="X10">
        <v>0.32423527428110643</v>
      </c>
      <c r="Y10">
        <v>1.1782236070073888</v>
      </c>
      <c r="Z10">
        <v>2.9361290982318117E-2</v>
      </c>
      <c r="AA10">
        <v>0.26398003688566662</v>
      </c>
      <c r="AB10">
        <v>2.3627548114293375E-2</v>
      </c>
      <c r="AC10">
        <v>0.17629870827247482</v>
      </c>
      <c r="AF10">
        <v>1.0336807826660344</v>
      </c>
      <c r="AG10">
        <v>0</v>
      </c>
      <c r="AH10">
        <v>0</v>
      </c>
      <c r="AI10">
        <v>0.48406173758161919</v>
      </c>
      <c r="AJ10" s="6">
        <v>0</v>
      </c>
      <c r="AK10">
        <v>0</v>
      </c>
      <c r="AL10">
        <v>0</v>
      </c>
      <c r="AM10">
        <v>6.0146533175499124E-2</v>
      </c>
    </row>
    <row r="11" spans="1:51" x14ac:dyDescent="0.25">
      <c r="A11" s="219">
        <v>19.509484454929776</v>
      </c>
      <c r="B11" s="218">
        <v>159.97081715736175</v>
      </c>
      <c r="C11" s="218">
        <v>11.565902501749111</v>
      </c>
      <c r="D11" s="218">
        <v>102.9230427508535</v>
      </c>
      <c r="E11" s="218">
        <v>89.550933656216372</v>
      </c>
      <c r="F11" s="218">
        <v>315.95398818781399</v>
      </c>
      <c r="G11" s="218">
        <v>10.022207324346402</v>
      </c>
      <c r="H11" s="218">
        <v>67.315430465975325</v>
      </c>
      <c r="J11">
        <v>38.706361869865049</v>
      </c>
      <c r="K11">
        <v>496.50993006275701</v>
      </c>
      <c r="L11">
        <v>237.58017726834208</v>
      </c>
      <c r="M11">
        <v>64.653273745271989</v>
      </c>
      <c r="N11">
        <v>9.2954544482442429</v>
      </c>
      <c r="O11">
        <v>107.25240065140406</v>
      </c>
      <c r="P11">
        <v>154.61086138934274</v>
      </c>
      <c r="Q11">
        <v>8.4020009641240563</v>
      </c>
      <c r="T11" t="s">
        <v>176</v>
      </c>
      <c r="V11">
        <v>5.2629990236878747E-2</v>
      </c>
      <c r="W11">
        <v>0.34231996024911499</v>
      </c>
      <c r="X11">
        <v>6.9031991975366455E-2</v>
      </c>
      <c r="Y11">
        <v>0.23285639749981255</v>
      </c>
      <c r="Z11">
        <v>0.38284552800624622</v>
      </c>
      <c r="AA11">
        <v>0.41864178101402511</v>
      </c>
      <c r="AB11">
        <v>5.4602014671386867E-2</v>
      </c>
      <c r="AF11">
        <v>0.66022929452372048</v>
      </c>
      <c r="AG11">
        <v>0</v>
      </c>
      <c r="AH11">
        <v>0</v>
      </c>
      <c r="AI11">
        <v>0</v>
      </c>
      <c r="AJ11" s="6">
        <v>0</v>
      </c>
      <c r="AK11">
        <v>0</v>
      </c>
      <c r="AL11">
        <v>6.0836338818529256</v>
      </c>
      <c r="AM11">
        <v>0</v>
      </c>
    </row>
    <row r="12" spans="1:51" x14ac:dyDescent="0.25">
      <c r="A12" s="219">
        <v>81.911649274516094</v>
      </c>
      <c r="B12" s="218">
        <v>151.63559108726577</v>
      </c>
      <c r="C12" s="218">
        <v>21.736855062032891</v>
      </c>
      <c r="D12" s="218">
        <v>149.51360415462685</v>
      </c>
      <c r="E12" s="218">
        <v>152.37989014167198</v>
      </c>
      <c r="F12" s="218">
        <v>54.926958497192629</v>
      </c>
      <c r="G12" s="218">
        <v>17.633488241827358</v>
      </c>
      <c r="H12" s="218">
        <v>4.8029142494815042</v>
      </c>
      <c r="J12">
        <v>1.566369253740499</v>
      </c>
      <c r="K12">
        <v>6.5317712545301783</v>
      </c>
      <c r="L12">
        <v>27.324480861182117</v>
      </c>
      <c r="M12">
        <v>1.566369253740499</v>
      </c>
      <c r="N12">
        <v>37.430018275391802</v>
      </c>
      <c r="O12">
        <v>1.3996213921737004</v>
      </c>
      <c r="P12">
        <v>367.8456461112126</v>
      </c>
      <c r="Q12">
        <v>3.246201585156347</v>
      </c>
      <c r="T12" t="s">
        <v>166</v>
      </c>
      <c r="V12">
        <v>0.17143258873282274</v>
      </c>
      <c r="W12">
        <v>0.40353738683662194</v>
      </c>
      <c r="X12">
        <v>0.19171492983194308</v>
      </c>
      <c r="Y12">
        <v>0.65600847158501019</v>
      </c>
      <c r="Z12">
        <v>0.43940501417329098</v>
      </c>
      <c r="AA12">
        <v>0.10153070610198567</v>
      </c>
      <c r="AB12">
        <v>8.5938949754956431E-2</v>
      </c>
      <c r="AC12">
        <v>1.7264621709838637E-2</v>
      </c>
      <c r="AF12">
        <v>0.39612608952665701</v>
      </c>
      <c r="AG12">
        <v>0</v>
      </c>
      <c r="AH12">
        <v>0</v>
      </c>
      <c r="AI12">
        <v>3.6525217073381695E-2</v>
      </c>
      <c r="AJ12" s="6">
        <v>0</v>
      </c>
      <c r="AK12">
        <v>0</v>
      </c>
      <c r="AL12">
        <v>10.191858167554509</v>
      </c>
      <c r="AM12">
        <v>3.6525217073381695E-2</v>
      </c>
    </row>
    <row r="13" spans="1:51" x14ac:dyDescent="0.25">
      <c r="A13" s="219">
        <v>13.476102705444287</v>
      </c>
      <c r="B13" s="218">
        <v>62.994449882303918</v>
      </c>
      <c r="C13" s="218">
        <v>153.52860504938232</v>
      </c>
      <c r="D13" s="218">
        <v>54.824616113517543</v>
      </c>
      <c r="E13" s="218">
        <v>153.12071824924951</v>
      </c>
      <c r="F13" s="218">
        <v>73.356742598829769</v>
      </c>
      <c r="G13" s="218">
        <v>23.003952845558381</v>
      </c>
      <c r="H13" s="218">
        <v>5.84231118134662</v>
      </c>
      <c r="J13">
        <v>2.4870145630206113</v>
      </c>
      <c r="K13">
        <v>13.284032446758999</v>
      </c>
      <c r="L13">
        <v>21.624769901185392</v>
      </c>
      <c r="M13">
        <v>1.4390372531924169</v>
      </c>
      <c r="N13">
        <v>66.951542642385817</v>
      </c>
      <c r="O13">
        <v>1.686794093881492</v>
      </c>
      <c r="P13">
        <v>66.999114685901063</v>
      </c>
      <c r="Q13">
        <v>3.3454408265783648</v>
      </c>
      <c r="T13" s="30">
        <f>_xlfn.T.TEST(V4:V119,AB4:AB135,1,3)</f>
        <v>0.14773934617146944</v>
      </c>
      <c r="V13">
        <v>0.9260078289014877</v>
      </c>
      <c r="W13">
        <v>9.7678133810669195E-3</v>
      </c>
      <c r="X13">
        <v>0.56886573840645216</v>
      </c>
      <c r="Y13">
        <v>2.5417191827446128</v>
      </c>
      <c r="Z13">
        <v>2.1499366159576971</v>
      </c>
      <c r="AA13">
        <v>0.95907896596115305</v>
      </c>
      <c r="AB13">
        <v>0.28651384552639558</v>
      </c>
      <c r="AC13">
        <v>3.7281636408432461E-2</v>
      </c>
      <c r="AF13">
        <v>0.50121224723751112</v>
      </c>
      <c r="AG13">
        <v>0</v>
      </c>
      <c r="AH13">
        <v>0</v>
      </c>
      <c r="AI13">
        <v>0</v>
      </c>
      <c r="AJ13" s="6">
        <v>0</v>
      </c>
      <c r="AK13">
        <v>0</v>
      </c>
      <c r="AL13">
        <v>0</v>
      </c>
      <c r="AM13">
        <v>0</v>
      </c>
    </row>
    <row r="14" spans="1:51" x14ac:dyDescent="0.25">
      <c r="A14" s="219">
        <v>386.94792585619854</v>
      </c>
      <c r="B14" s="218">
        <v>90.237069077358413</v>
      </c>
      <c r="C14" s="218">
        <v>9.7113722413635255</v>
      </c>
      <c r="D14" s="218">
        <v>26.110281764613191</v>
      </c>
      <c r="E14" s="218">
        <v>1698.247273685866</v>
      </c>
      <c r="F14" s="218">
        <v>77.804744110456141</v>
      </c>
      <c r="G14" s="218">
        <v>21.779011901669882</v>
      </c>
      <c r="H14" s="218">
        <v>74.172078118427621</v>
      </c>
      <c r="J14">
        <v>6.4605428691463986</v>
      </c>
      <c r="K14">
        <v>17.881491650724779</v>
      </c>
      <c r="L14">
        <v>20.65258024863024</v>
      </c>
      <c r="M14">
        <v>1.5486508857397046</v>
      </c>
      <c r="N14">
        <v>251.87260735773486</v>
      </c>
      <c r="O14">
        <v>9.8025710670651343</v>
      </c>
      <c r="P14">
        <v>24.841923191190979</v>
      </c>
      <c r="Q14">
        <v>2.0812939669346213</v>
      </c>
      <c r="T14">
        <f>AVERAGE(V4:V119)</f>
        <v>0.37847279390077476</v>
      </c>
      <c r="U14" s="61">
        <f>AVERAGE(AB4:AB135)</f>
        <v>1.3515827512787855</v>
      </c>
      <c r="V14">
        <v>0.3017672629716599</v>
      </c>
      <c r="W14">
        <v>4.3691581712916906E-2</v>
      </c>
      <c r="X14">
        <v>9.1429965093726293E-2</v>
      </c>
      <c r="Y14">
        <v>0.28744606213381718</v>
      </c>
      <c r="Z14">
        <v>4.5802532970223415E-2</v>
      </c>
      <c r="AA14">
        <v>0.15062649923027865</v>
      </c>
      <c r="AB14">
        <v>5.6220646779994353E-2</v>
      </c>
      <c r="AC14">
        <v>0.33153002657395075</v>
      </c>
      <c r="AF14">
        <v>0.53951212461538678</v>
      </c>
      <c r="AG14">
        <v>0</v>
      </c>
      <c r="AH14">
        <v>0</v>
      </c>
      <c r="AI14">
        <v>0.10336172760865879</v>
      </c>
      <c r="AJ14" s="6">
        <v>0</v>
      </c>
      <c r="AK14">
        <v>0</v>
      </c>
      <c r="AL14">
        <v>0</v>
      </c>
      <c r="AM14">
        <v>0</v>
      </c>
    </row>
    <row r="15" spans="1:51" x14ac:dyDescent="0.25">
      <c r="A15" s="219">
        <v>337.96334627440694</v>
      </c>
      <c r="B15" s="218">
        <v>110.92111519939226</v>
      </c>
      <c r="C15" s="218">
        <v>30.276395215837166</v>
      </c>
      <c r="D15" s="218">
        <v>119.92771674198045</v>
      </c>
      <c r="E15" s="218">
        <v>473.72351738705669</v>
      </c>
      <c r="F15" s="218">
        <v>19.060755057163082</v>
      </c>
      <c r="G15" s="218">
        <v>32.810590782888148</v>
      </c>
      <c r="H15" s="218">
        <v>9.1240071615292333</v>
      </c>
      <c r="J15">
        <v>27.324480861182117</v>
      </c>
      <c r="K15">
        <v>237.58017726834208</v>
      </c>
      <c r="L15">
        <v>129.7451726521661</v>
      </c>
      <c r="M15">
        <v>1.515589339285218</v>
      </c>
      <c r="N15">
        <v>255.55169406310785</v>
      </c>
      <c r="O15">
        <v>11.668903554729715</v>
      </c>
      <c r="P15">
        <v>32.117783998666688</v>
      </c>
      <c r="Q15">
        <v>10.007601796935655</v>
      </c>
      <c r="U15" s="201">
        <f>T14/U14</f>
        <v>0.28002191766851625</v>
      </c>
      <c r="V15">
        <v>0.70279755186968007</v>
      </c>
      <c r="W15">
        <v>0.98836929722981226</v>
      </c>
      <c r="X15">
        <v>0.14078464561946827</v>
      </c>
      <c r="Y15">
        <v>6.8456032434374314E-2</v>
      </c>
      <c r="Z15">
        <v>2.3244021873332694</v>
      </c>
      <c r="AA15">
        <v>3.0996368124450741E-2</v>
      </c>
      <c r="AB15">
        <v>0.1303633885695348</v>
      </c>
      <c r="AC15">
        <v>4.0405242674603339E-2</v>
      </c>
      <c r="AF15">
        <v>0.12000426619612363</v>
      </c>
      <c r="AG15">
        <v>0</v>
      </c>
      <c r="AH15">
        <v>0</v>
      </c>
      <c r="AI15">
        <v>0</v>
      </c>
      <c r="AJ15" s="6">
        <v>0</v>
      </c>
      <c r="AK15">
        <v>0</v>
      </c>
      <c r="AL15">
        <v>0</v>
      </c>
      <c r="AM15">
        <v>0</v>
      </c>
      <c r="AU15" s="6"/>
      <c r="AV15" s="55"/>
      <c r="AW15" s="200"/>
      <c r="AX15" s="200"/>
      <c r="AY15" s="200"/>
    </row>
    <row r="16" spans="1:51" x14ac:dyDescent="0.25">
      <c r="A16" s="219">
        <v>149.51360415462685</v>
      </c>
      <c r="B16" s="218">
        <v>156.86543179666813</v>
      </c>
      <c r="C16" s="218">
        <v>552.01318309813337</v>
      </c>
      <c r="D16" s="218">
        <v>337.96334627440694</v>
      </c>
      <c r="E16" s="218">
        <v>10.954139698575743</v>
      </c>
      <c r="F16" s="218">
        <v>491.44529573268022</v>
      </c>
      <c r="G16" s="218">
        <v>106.44885075847843</v>
      </c>
      <c r="H16" s="218">
        <v>81.911649274516094</v>
      </c>
      <c r="J16">
        <v>136.85550049387786</v>
      </c>
      <c r="K16">
        <v>56.18183261318179</v>
      </c>
      <c r="L16">
        <v>24.438925872775371</v>
      </c>
      <c r="M16">
        <v>1.5298131755385518</v>
      </c>
      <c r="N16">
        <v>4.3328439776981389</v>
      </c>
      <c r="O16">
        <v>45.490271780283273</v>
      </c>
      <c r="P16">
        <v>18.011608356259121</v>
      </c>
      <c r="Q16">
        <v>5.6675571727656946</v>
      </c>
      <c r="V16">
        <v>7.5481862060934921E-2</v>
      </c>
      <c r="W16">
        <v>0.5576808420505478</v>
      </c>
      <c r="X16">
        <v>5.7052774231768311</v>
      </c>
      <c r="Y16">
        <v>2.1056296885111454</v>
      </c>
      <c r="Z16">
        <v>1.9254236723086955</v>
      </c>
      <c r="AA16">
        <v>1.6353508979386226</v>
      </c>
      <c r="AB16">
        <v>2.3620909856595156</v>
      </c>
      <c r="AC16">
        <v>0.44790294207355236</v>
      </c>
      <c r="AF16">
        <v>6.0146533175499124E-2</v>
      </c>
      <c r="AG16">
        <v>0</v>
      </c>
      <c r="AH16">
        <v>0</v>
      </c>
      <c r="AI16">
        <v>0</v>
      </c>
      <c r="AJ16" s="6">
        <v>0</v>
      </c>
      <c r="AK16">
        <v>0</v>
      </c>
      <c r="AL16">
        <v>7.3897021124009865E-2</v>
      </c>
      <c r="AM16">
        <v>0</v>
      </c>
    </row>
    <row r="17" spans="1:48" x14ac:dyDescent="0.25">
      <c r="A17" s="219">
        <v>149.98018533960197</v>
      </c>
      <c r="B17" s="218">
        <v>153.12071824924951</v>
      </c>
      <c r="C17" s="218">
        <v>29.06709038193393</v>
      </c>
      <c r="D17" s="218">
        <v>69.683840582399512</v>
      </c>
      <c r="E17" s="218">
        <v>2082.6172970037833</v>
      </c>
      <c r="F17" s="218">
        <v>159.97081715736175</v>
      </c>
      <c r="G17" s="218">
        <v>35.667517007975441</v>
      </c>
      <c r="H17" s="218">
        <v>149.98018533960197</v>
      </c>
      <c r="J17">
        <v>63.375517322533661</v>
      </c>
      <c r="K17">
        <v>54.451220367310675</v>
      </c>
      <c r="L17">
        <v>17.331580668512139</v>
      </c>
      <c r="M17">
        <v>1.4983487392967714</v>
      </c>
      <c r="N17">
        <v>24.385313476532598</v>
      </c>
      <c r="O17">
        <v>27.894656032375625</v>
      </c>
      <c r="P17">
        <v>21.575593922200135</v>
      </c>
      <c r="Q17">
        <v>6.6174418844015097</v>
      </c>
      <c r="T17" t="s">
        <v>177</v>
      </c>
      <c r="V17">
        <v>0.17629870827247482</v>
      </c>
      <c r="W17">
        <v>0.26398003688566662</v>
      </c>
      <c r="X17">
        <v>0.15658691786958379</v>
      </c>
      <c r="Y17">
        <v>0.58895766794640636</v>
      </c>
      <c r="Z17">
        <v>5.60497170604159E-2</v>
      </c>
      <c r="AA17">
        <v>8.3904753219487427E-2</v>
      </c>
      <c r="AB17">
        <v>1.7332579744328442</v>
      </c>
      <c r="AC17">
        <v>0.96695645561226884</v>
      </c>
      <c r="AF17">
        <v>0</v>
      </c>
      <c r="AG17">
        <v>0</v>
      </c>
      <c r="AH17">
        <v>0</v>
      </c>
      <c r="AI17">
        <v>0</v>
      </c>
      <c r="AJ17" s="6">
        <v>0</v>
      </c>
      <c r="AK17">
        <v>0</v>
      </c>
      <c r="AL17">
        <v>0.15232414015639448</v>
      </c>
      <c r="AM17">
        <v>0</v>
      </c>
    </row>
    <row r="18" spans="1:48" x14ac:dyDescent="0.25">
      <c r="A18" s="219">
        <v>100.13176122889396</v>
      </c>
      <c r="B18" s="218">
        <v>118.54631360270064</v>
      </c>
      <c r="C18" s="218">
        <v>59.84987315110844</v>
      </c>
      <c r="D18" s="218">
        <v>84.337200835979829</v>
      </c>
      <c r="E18" s="218">
        <v>542.51350491480309</v>
      </c>
      <c r="F18" s="218">
        <v>90.237069077358413</v>
      </c>
      <c r="G18" s="218">
        <v>23.926264294354983</v>
      </c>
      <c r="H18" s="218">
        <v>20.690111854355738</v>
      </c>
      <c r="J18">
        <v>48.563152781074379</v>
      </c>
      <c r="K18">
        <v>54.913699803263619</v>
      </c>
      <c r="L18">
        <v>37.430018275391802</v>
      </c>
      <c r="M18">
        <v>1.3996213921737004</v>
      </c>
      <c r="N18">
        <v>409.98293515557975</v>
      </c>
      <c r="O18">
        <v>25.100600443590864</v>
      </c>
      <c r="P18">
        <v>19.281515733080315</v>
      </c>
      <c r="Q18">
        <v>16.726221295837846</v>
      </c>
      <c r="T18" s="84">
        <f>_xlfn.T.TEST(W4:W123,AC4:AC136,1,3)</f>
        <v>0.4190979891657125</v>
      </c>
      <c r="V18">
        <v>1.7264621709838637E-2</v>
      </c>
      <c r="W18">
        <v>0.41864178101402511</v>
      </c>
      <c r="X18">
        <v>0.15828842473956958</v>
      </c>
      <c r="Y18">
        <v>0.70722995481334239</v>
      </c>
      <c r="Z18">
        <v>0.44321096686972555</v>
      </c>
      <c r="AA18">
        <v>0.19340743352859016</v>
      </c>
      <c r="AB18">
        <v>0.14112212650334435</v>
      </c>
      <c r="AC18">
        <v>0.86919840880346</v>
      </c>
      <c r="AF18">
        <v>3.6525217073381695E-2</v>
      </c>
      <c r="AG18">
        <v>0</v>
      </c>
      <c r="AH18">
        <v>0</v>
      </c>
      <c r="AI18">
        <v>0</v>
      </c>
      <c r="AJ18" s="6">
        <v>0</v>
      </c>
      <c r="AK18">
        <v>0</v>
      </c>
      <c r="AL18">
        <v>0</v>
      </c>
      <c r="AM18">
        <v>0</v>
      </c>
      <c r="AS18" s="6"/>
      <c r="AT18" s="55"/>
      <c r="AU18" s="6"/>
      <c r="AV18" s="55"/>
    </row>
    <row r="19" spans="1:48" x14ac:dyDescent="0.25">
      <c r="A19" s="219">
        <v>71.430838888123517</v>
      </c>
      <c r="B19" s="218">
        <v>1247.3110277064254</v>
      </c>
      <c r="C19" s="218">
        <v>419.52016705735014</v>
      </c>
      <c r="D19" s="218">
        <v>17.478710972081004</v>
      </c>
      <c r="E19" s="218">
        <v>63.443583662225414</v>
      </c>
      <c r="F19" s="218">
        <v>110.64030549140263</v>
      </c>
      <c r="G19" s="218">
        <v>6.6685650191238466</v>
      </c>
      <c r="H19" s="218">
        <v>19.554134984521312</v>
      </c>
      <c r="J19">
        <v>4.6963503572645182</v>
      </c>
      <c r="K19">
        <v>107.25240065140406</v>
      </c>
      <c r="L19">
        <v>66.951542642385817</v>
      </c>
      <c r="M19">
        <v>1.686794093881492</v>
      </c>
      <c r="N19">
        <v>270.61848372165713</v>
      </c>
      <c r="O19">
        <v>21.779123095460399</v>
      </c>
      <c r="P19">
        <v>39.435080943327627</v>
      </c>
      <c r="Q19">
        <v>7.5895496338688275</v>
      </c>
      <c r="T19">
        <f>AVERAGE(W4:W123)</f>
        <v>1.6215668789109907</v>
      </c>
      <c r="U19" s="55">
        <f>AVERAGE(AC4:AC136)</f>
        <v>1.3449935642655373</v>
      </c>
      <c r="V19">
        <v>2.3627548114293375E-2</v>
      </c>
      <c r="W19">
        <v>0.10153070610198567</v>
      </c>
      <c r="X19">
        <v>0.44853334703193459</v>
      </c>
      <c r="Y19">
        <v>0.27098094993616911</v>
      </c>
      <c r="Z19">
        <v>1.2413698923596472</v>
      </c>
      <c r="AA19">
        <v>0.13725897765418824</v>
      </c>
      <c r="AB19">
        <v>3.6610409673243534E-2</v>
      </c>
      <c r="AC19">
        <v>8.6118261238841462E-2</v>
      </c>
      <c r="AF19">
        <v>0</v>
      </c>
      <c r="AG19">
        <v>0</v>
      </c>
      <c r="AH19">
        <v>0</v>
      </c>
      <c r="AI19">
        <v>0</v>
      </c>
      <c r="AJ19" s="6">
        <v>0</v>
      </c>
      <c r="AK19">
        <v>0</v>
      </c>
      <c r="AL19">
        <v>0.2539851151433325</v>
      </c>
      <c r="AM19">
        <v>0</v>
      </c>
      <c r="AS19" s="6"/>
      <c r="AT19" s="55"/>
      <c r="AU19" s="6"/>
      <c r="AV19" s="55"/>
    </row>
    <row r="20" spans="1:48" x14ac:dyDescent="0.25">
      <c r="A20" s="219">
        <v>43.780231797397555</v>
      </c>
      <c r="B20" s="218">
        <v>1698.247273685866</v>
      </c>
      <c r="C20" s="218">
        <v>958.95302131992753</v>
      </c>
      <c r="D20" s="218">
        <v>386.94792585619854</v>
      </c>
      <c r="E20" s="218">
        <v>133.6325312544721</v>
      </c>
      <c r="F20" s="218">
        <v>101.93368811064379</v>
      </c>
      <c r="G20" s="218">
        <v>17.47941864085189</v>
      </c>
      <c r="H20" s="218">
        <v>51.51484927208984</v>
      </c>
      <c r="J20">
        <v>61.653941717353213</v>
      </c>
      <c r="K20">
        <v>1.3996213921737004</v>
      </c>
      <c r="L20">
        <v>4.6963503572645182</v>
      </c>
      <c r="M20">
        <v>45.490271780283273</v>
      </c>
      <c r="O20">
        <v>132.23915580290972</v>
      </c>
      <c r="P20">
        <v>112.38564255493161</v>
      </c>
      <c r="Q20">
        <v>16.56390985152856</v>
      </c>
      <c r="U20" s="201">
        <f>T19/U19</f>
        <v>1.2056317011423636</v>
      </c>
      <c r="V20">
        <v>5.4602014671386867E-2</v>
      </c>
      <c r="W20">
        <v>2.9361290982318117E-2</v>
      </c>
      <c r="X20">
        <v>0.98836929722981226</v>
      </c>
      <c r="Y20">
        <v>0.33879926637547814</v>
      </c>
      <c r="Z20">
        <v>0.58861946137049015</v>
      </c>
      <c r="AA20">
        <v>0.25739815048133341</v>
      </c>
      <c r="AB20">
        <v>0.11026366799797262</v>
      </c>
      <c r="AC20">
        <v>0.16170815466543698</v>
      </c>
      <c r="AF20">
        <v>0</v>
      </c>
      <c r="AG20">
        <v>0</v>
      </c>
      <c r="AH20">
        <v>0</v>
      </c>
      <c r="AI20">
        <v>0</v>
      </c>
      <c r="AK20">
        <v>0</v>
      </c>
      <c r="AL20">
        <v>0</v>
      </c>
      <c r="AM20">
        <v>0</v>
      </c>
      <c r="AS20" s="6"/>
      <c r="AT20" s="55"/>
      <c r="AU20" s="6"/>
      <c r="AV20" s="55"/>
    </row>
    <row r="21" spans="1:48" x14ac:dyDescent="0.25">
      <c r="A21" s="219">
        <v>37.996893013624664</v>
      </c>
      <c r="B21" s="218">
        <v>419.52016705735014</v>
      </c>
      <c r="C21" s="218">
        <v>89.550933656216372</v>
      </c>
      <c r="D21" s="218">
        <v>237.9664970419052</v>
      </c>
      <c r="E21" s="218">
        <v>564.0471916425663</v>
      </c>
      <c r="F21" s="218">
        <v>23.652918806972544</v>
      </c>
      <c r="G21" s="218">
        <v>59.622205997960968</v>
      </c>
      <c r="H21" s="218">
        <v>9.1369698561578208</v>
      </c>
      <c r="J21">
        <v>20.175624441903157</v>
      </c>
      <c r="K21">
        <v>1.686794093881492</v>
      </c>
      <c r="L21">
        <v>4.7083901111756896</v>
      </c>
      <c r="M21">
        <v>27.894656032375625</v>
      </c>
      <c r="O21">
        <v>8.0223733267695927</v>
      </c>
      <c r="P21">
        <v>16.921007314472163</v>
      </c>
      <c r="Q21">
        <v>123.58916593934768</v>
      </c>
      <c r="V21">
        <v>8.5938949754956431E-2</v>
      </c>
      <c r="W21">
        <v>0.38284552800624622</v>
      </c>
      <c r="X21">
        <v>2.1499366159576971</v>
      </c>
      <c r="Y21">
        <v>0.40353738683662194</v>
      </c>
      <c r="Z21">
        <v>4.0413962087356294</v>
      </c>
      <c r="AA21">
        <v>9.6558070528173379E-3</v>
      </c>
      <c r="AB21">
        <v>0.34896051278969908</v>
      </c>
      <c r="AC21">
        <v>0.23983718923164765</v>
      </c>
      <c r="AF21">
        <v>0</v>
      </c>
      <c r="AG21">
        <v>0</v>
      </c>
      <c r="AH21">
        <v>2.0246630229751091E-2</v>
      </c>
      <c r="AI21">
        <v>0</v>
      </c>
      <c r="AK21">
        <v>0</v>
      </c>
      <c r="AL21">
        <v>0</v>
      </c>
      <c r="AM21">
        <v>0</v>
      </c>
      <c r="AS21" s="6"/>
      <c r="AT21" s="55"/>
      <c r="AU21" s="6"/>
      <c r="AV21" s="55"/>
    </row>
    <row r="22" spans="1:48" x14ac:dyDescent="0.25">
      <c r="A22" s="219">
        <v>20.690111854355738</v>
      </c>
      <c r="B22" s="218">
        <v>756.02398019032023</v>
      </c>
      <c r="C22" s="218">
        <v>1698.247273685866</v>
      </c>
      <c r="D22" s="218">
        <v>447.37128029982682</v>
      </c>
      <c r="E22" s="218">
        <v>156.86543179666813</v>
      </c>
      <c r="F22" s="218">
        <v>105.33744010454757</v>
      </c>
      <c r="G22" s="218">
        <v>34.132482348387853</v>
      </c>
      <c r="H22" s="218">
        <v>55.821350728052195</v>
      </c>
      <c r="J22">
        <v>7.4595421324515954</v>
      </c>
      <c r="K22">
        <v>9.8025710670651343</v>
      </c>
      <c r="L22">
        <v>8.3856476475871133</v>
      </c>
      <c r="M22">
        <v>48.563152781074379</v>
      </c>
      <c r="O22">
        <v>20.073730175383943</v>
      </c>
      <c r="P22">
        <v>6.4605428691463986</v>
      </c>
      <c r="Q22">
        <v>38.706361869865049</v>
      </c>
      <c r="V22">
        <v>3.7281636408432461E-2</v>
      </c>
      <c r="W22">
        <v>0.95907896596115305</v>
      </c>
      <c r="X22">
        <v>2.3244021873332694</v>
      </c>
      <c r="Y22">
        <v>0.41864178101402511</v>
      </c>
      <c r="Z22">
        <v>1.8693546195769102</v>
      </c>
      <c r="AA22">
        <v>0.3596586732151737</v>
      </c>
      <c r="AB22">
        <v>0.13191702494854476</v>
      </c>
      <c r="AC22">
        <v>0.17371401456974667</v>
      </c>
      <c r="AF22">
        <v>0</v>
      </c>
      <c r="AG22">
        <v>0</v>
      </c>
      <c r="AH22">
        <v>6.0724530615150736E-3</v>
      </c>
      <c r="AI22">
        <v>0</v>
      </c>
      <c r="AK22">
        <v>0</v>
      </c>
      <c r="AL22">
        <v>0</v>
      </c>
      <c r="AM22">
        <v>0.16839211174749749</v>
      </c>
      <c r="AS22" s="6"/>
      <c r="AT22" s="55"/>
      <c r="AU22" s="6"/>
      <c r="AV22" s="55"/>
    </row>
    <row r="23" spans="1:48" x14ac:dyDescent="0.25">
      <c r="A23" s="219">
        <v>10.731156638721266</v>
      </c>
      <c r="B23" s="218">
        <v>473.72351738705669</v>
      </c>
      <c r="C23" s="218">
        <v>2082.6172970037833</v>
      </c>
      <c r="D23" s="218">
        <v>54.237857606915441</v>
      </c>
      <c r="E23" s="218">
        <v>1247.3110277064254</v>
      </c>
      <c r="F23" s="218">
        <v>201.72677928490006</v>
      </c>
      <c r="G23" s="218">
        <v>106.88774019047851</v>
      </c>
      <c r="H23" s="218">
        <v>20.873150943586946</v>
      </c>
      <c r="J23">
        <v>9.7112491241334595</v>
      </c>
      <c r="K23">
        <v>11.668903554729715</v>
      </c>
      <c r="L23">
        <v>7.5123423230733772</v>
      </c>
      <c r="M23">
        <v>81.575680237494595</v>
      </c>
      <c r="O23">
        <v>324.92197139429248</v>
      </c>
      <c r="P23">
        <v>6.5250005992694717</v>
      </c>
      <c r="Q23">
        <v>37.328888437692356</v>
      </c>
      <c r="V23">
        <v>0.33153002657395075</v>
      </c>
      <c r="W23">
        <v>0.15062649923027865</v>
      </c>
      <c r="X23">
        <v>0.44321096686972555</v>
      </c>
      <c r="Y23">
        <v>0.15062649923027865</v>
      </c>
      <c r="Z23">
        <v>0.12632328870931414</v>
      </c>
      <c r="AA23">
        <v>0.28679675094478901</v>
      </c>
      <c r="AB23">
        <v>0.32423527428110643</v>
      </c>
      <c r="AF23">
        <v>0</v>
      </c>
      <c r="AG23">
        <v>0</v>
      </c>
      <c r="AH23">
        <v>0</v>
      </c>
      <c r="AI23">
        <v>0</v>
      </c>
      <c r="AK23">
        <v>0</v>
      </c>
      <c r="AL23">
        <v>0</v>
      </c>
      <c r="AM23">
        <v>0.65350067127906408</v>
      </c>
      <c r="AS23" s="6"/>
      <c r="AT23" s="55"/>
      <c r="AU23" s="6"/>
      <c r="AV23" s="55"/>
    </row>
    <row r="24" spans="1:48" x14ac:dyDescent="0.25">
      <c r="A24" s="219">
        <v>89.218396730926344</v>
      </c>
      <c r="B24" s="218">
        <v>56.618623844736035</v>
      </c>
      <c r="C24" s="218">
        <v>133.6325312544721</v>
      </c>
      <c r="D24" s="218">
        <v>151.63559108726577</v>
      </c>
      <c r="E24" s="218">
        <v>756.02398019032023</v>
      </c>
      <c r="F24" s="218">
        <v>22.585990190068728</v>
      </c>
      <c r="G24" s="218">
        <v>25.717390802720587</v>
      </c>
      <c r="H24" s="218">
        <v>7.7040192249797483</v>
      </c>
      <c r="J24">
        <v>5.9503503343602953</v>
      </c>
      <c r="K24">
        <v>9.5287758697030895</v>
      </c>
      <c r="L24">
        <v>15.039317997839245</v>
      </c>
      <c r="M24">
        <v>18.387966695357658</v>
      </c>
      <c r="P24">
        <v>3.9320853436832519</v>
      </c>
      <c r="Q24">
        <v>40.954547028770193</v>
      </c>
      <c r="V24">
        <v>4.0405242674603339E-2</v>
      </c>
      <c r="W24">
        <v>3.0996368124450741E-2</v>
      </c>
      <c r="X24">
        <v>4.0413962087356294</v>
      </c>
      <c r="Y24">
        <v>8.3904753219487427E-2</v>
      </c>
      <c r="Z24">
        <v>2.0787221592619742</v>
      </c>
      <c r="AA24">
        <v>2.3087829125897869E-2</v>
      </c>
      <c r="AB24">
        <v>9.9798228346460086E-2</v>
      </c>
      <c r="AC24">
        <v>4.493488158796477E-2</v>
      </c>
      <c r="AF24">
        <v>0</v>
      </c>
      <c r="AG24">
        <v>0</v>
      </c>
      <c r="AH24">
        <v>0</v>
      </c>
      <c r="AI24">
        <v>0</v>
      </c>
      <c r="AL24">
        <v>0</v>
      </c>
      <c r="AM24">
        <v>0.62428768849771121</v>
      </c>
      <c r="AS24" s="6"/>
      <c r="AT24" s="55"/>
      <c r="AU24" s="6"/>
      <c r="AV24" s="55"/>
    </row>
    <row r="25" spans="1:48" x14ac:dyDescent="0.25">
      <c r="A25" s="219">
        <v>64.307984216604595</v>
      </c>
      <c r="B25" s="218">
        <v>139.76930004153255</v>
      </c>
      <c r="C25" s="218">
        <v>1247.3110277064254</v>
      </c>
      <c r="D25" s="218">
        <v>146.26512648353474</v>
      </c>
      <c r="E25" s="218">
        <v>29.108101472132343</v>
      </c>
      <c r="F25" s="218">
        <v>216.75793356659415</v>
      </c>
      <c r="G25" s="218">
        <v>15.247700925584766</v>
      </c>
      <c r="H25" s="218">
        <v>19.88559355739854</v>
      </c>
      <c r="J25">
        <v>4.1278473741142179</v>
      </c>
      <c r="K25">
        <v>9.2954544482442429</v>
      </c>
      <c r="L25">
        <v>3.8165815140694441</v>
      </c>
      <c r="M25">
        <v>45.247483726922617</v>
      </c>
      <c r="P25">
        <v>4.9778239691107293</v>
      </c>
      <c r="Q25">
        <v>23.922171990619685</v>
      </c>
      <c r="V25">
        <v>2.0983836638396026E-2</v>
      </c>
      <c r="W25">
        <v>2.8938342296004946E-4</v>
      </c>
      <c r="X25">
        <v>2.0787221592619742</v>
      </c>
      <c r="Y25">
        <v>0.25739815048133341</v>
      </c>
      <c r="Z25">
        <v>0.87885117596055951</v>
      </c>
      <c r="AA25">
        <v>0.71410522263335718</v>
      </c>
      <c r="AB25">
        <v>0.11131860109513604</v>
      </c>
      <c r="AC25">
        <v>9.6527370895183998E-2</v>
      </c>
      <c r="AF25">
        <v>0</v>
      </c>
      <c r="AG25">
        <v>0</v>
      </c>
      <c r="AH25">
        <v>0</v>
      </c>
      <c r="AI25">
        <v>0</v>
      </c>
      <c r="AL25">
        <v>0</v>
      </c>
      <c r="AM25">
        <v>0</v>
      </c>
      <c r="AS25" s="6"/>
      <c r="AT25" s="55"/>
      <c r="AU25" s="6"/>
      <c r="AV25" s="55"/>
    </row>
    <row r="26" spans="1:48" x14ac:dyDescent="0.25">
      <c r="A26" s="219">
        <v>34.132482348387853</v>
      </c>
      <c r="B26" s="218">
        <v>110.64030549140263</v>
      </c>
      <c r="C26" s="218">
        <v>1759.0505114654081</v>
      </c>
      <c r="D26" s="218">
        <v>315.95398818781399</v>
      </c>
      <c r="E26" s="218">
        <v>1759.0505114654081</v>
      </c>
      <c r="F26" s="218">
        <v>117.31288063356152</v>
      </c>
      <c r="G26" s="218">
        <v>11.565902501749111</v>
      </c>
      <c r="H26" s="218">
        <v>102.9230427508535</v>
      </c>
      <c r="J26">
        <v>18.481349865999757</v>
      </c>
      <c r="K26">
        <v>37.430018275391802</v>
      </c>
      <c r="L26">
        <v>4.3328439776981389</v>
      </c>
      <c r="M26">
        <v>69.599042893382816</v>
      </c>
      <c r="P26">
        <v>9.1264610770194086</v>
      </c>
      <c r="Q26">
        <v>50.299791729158422</v>
      </c>
      <c r="V26">
        <v>5.7788246742733244E-2</v>
      </c>
      <c r="W26">
        <v>0.49903978400000354</v>
      </c>
      <c r="X26">
        <v>2.4459493625169446</v>
      </c>
      <c r="Y26">
        <v>0.28679675094478901</v>
      </c>
      <c r="Z26">
        <v>5.2265183083149182E-2</v>
      </c>
      <c r="AA26">
        <v>0.29638363486649094</v>
      </c>
      <c r="AB26">
        <v>6.9031991975366455E-2</v>
      </c>
      <c r="AC26">
        <v>0.48690287353993034</v>
      </c>
      <c r="AF26">
        <v>0</v>
      </c>
      <c r="AG26">
        <v>0</v>
      </c>
      <c r="AH26">
        <v>0</v>
      </c>
      <c r="AI26">
        <v>0</v>
      </c>
      <c r="AL26">
        <v>0</v>
      </c>
      <c r="AM26">
        <v>0</v>
      </c>
      <c r="AS26" s="6"/>
      <c r="AT26" s="58"/>
      <c r="AU26" s="6"/>
      <c r="AV26" s="58"/>
    </row>
    <row r="27" spans="1:48" x14ac:dyDescent="0.25">
      <c r="A27" s="219">
        <v>23.003952845558381</v>
      </c>
      <c r="B27" s="218">
        <v>76.175353614750605</v>
      </c>
      <c r="C27" s="218">
        <v>105.98067731876885</v>
      </c>
      <c r="D27" s="218">
        <v>77.804744110456141</v>
      </c>
      <c r="E27" s="218">
        <v>597.45852581490976</v>
      </c>
      <c r="F27" s="218">
        <v>38.818867140263684</v>
      </c>
      <c r="G27" s="218">
        <v>14.324092084041544</v>
      </c>
      <c r="H27" s="218">
        <v>17.070386091280543</v>
      </c>
      <c r="J27">
        <v>27.917977936635538</v>
      </c>
      <c r="K27">
        <v>66.951542642385817</v>
      </c>
      <c r="L27">
        <v>24.385313476532598</v>
      </c>
      <c r="M27">
        <v>33.434615019557796</v>
      </c>
      <c r="P27">
        <v>8.5623194332961159</v>
      </c>
      <c r="Q27">
        <v>101.88849917677217</v>
      </c>
      <c r="V27">
        <v>0.27817567225129197</v>
      </c>
      <c r="W27">
        <v>5.7945496138703312E-2</v>
      </c>
      <c r="Y27">
        <v>0.29638363486649094</v>
      </c>
      <c r="Z27">
        <v>2.4459493625169446</v>
      </c>
      <c r="AA27">
        <v>4.126342015964974E-2</v>
      </c>
      <c r="AB27">
        <v>9.1207488641264531E-2</v>
      </c>
      <c r="AC27">
        <v>0.1383743460277648</v>
      </c>
      <c r="AF27">
        <v>0</v>
      </c>
      <c r="AG27">
        <v>0</v>
      </c>
      <c r="AH27">
        <v>0</v>
      </c>
      <c r="AI27">
        <v>0</v>
      </c>
      <c r="AL27">
        <v>0</v>
      </c>
      <c r="AM27">
        <v>0</v>
      </c>
      <c r="AS27" s="6"/>
      <c r="AT27" s="55"/>
      <c r="AU27" s="6"/>
      <c r="AV27" s="55"/>
    </row>
    <row r="28" spans="1:48" x14ac:dyDescent="0.25">
      <c r="A28" s="219">
        <v>13.244088444132807</v>
      </c>
      <c r="B28" s="218">
        <v>147.86968117523352</v>
      </c>
      <c r="D28" s="218">
        <v>159.97081715736175</v>
      </c>
      <c r="E28" s="218">
        <v>82.736117091109691</v>
      </c>
      <c r="F28" s="218">
        <v>838.1682839978929</v>
      </c>
      <c r="G28" s="218">
        <v>29.289264677478823</v>
      </c>
      <c r="H28" s="218">
        <v>19.509484454929776</v>
      </c>
      <c r="J28">
        <v>8.4020009641240563</v>
      </c>
      <c r="K28">
        <v>251.87260735773486</v>
      </c>
      <c r="M28">
        <v>7.4595421324515954</v>
      </c>
      <c r="P28">
        <v>27.324480861182117</v>
      </c>
      <c r="Q28">
        <v>1.566369253740499</v>
      </c>
      <c r="V28">
        <v>0.44790294207355236</v>
      </c>
      <c r="W28">
        <v>1.6353508979386226</v>
      </c>
      <c r="Y28">
        <v>6.8933312623381537E-2</v>
      </c>
      <c r="Z28">
        <v>1.0341690231274956</v>
      </c>
      <c r="AA28">
        <v>2.9626319959017624</v>
      </c>
      <c r="AB28">
        <v>0.13052352630156105</v>
      </c>
      <c r="AC28">
        <v>0.1197308508776503</v>
      </c>
      <c r="AF28">
        <v>0</v>
      </c>
      <c r="AG28">
        <v>0</v>
      </c>
      <c r="AI28">
        <v>2.0048347782857447E-2</v>
      </c>
      <c r="AL28">
        <v>0</v>
      </c>
      <c r="AM28">
        <v>0</v>
      </c>
      <c r="AS28" s="6"/>
      <c r="AT28" s="58"/>
      <c r="AU28" s="6"/>
      <c r="AV28" s="58"/>
    </row>
    <row r="29" spans="1:48" x14ac:dyDescent="0.25">
      <c r="A29" s="219">
        <v>552.01318309813337</v>
      </c>
      <c r="B29" s="218">
        <v>101.93368811064379</v>
      </c>
      <c r="D29" s="218">
        <v>101.93368811064379</v>
      </c>
      <c r="E29" s="218">
        <v>105.98067731876885</v>
      </c>
      <c r="F29" s="218">
        <v>104.82710982520099</v>
      </c>
      <c r="G29" s="218">
        <v>21.736855062032891</v>
      </c>
      <c r="H29" s="218">
        <v>149.51360415462685</v>
      </c>
      <c r="J29">
        <v>6.6174418844015097</v>
      </c>
      <c r="K29">
        <v>255.55169406310785</v>
      </c>
      <c r="M29">
        <v>8.3606945068279046</v>
      </c>
      <c r="P29">
        <v>21.624769901185392</v>
      </c>
      <c r="Q29">
        <v>1.4390372531924169</v>
      </c>
      <c r="V29">
        <v>0.96695645561226884</v>
      </c>
      <c r="W29">
        <v>8.3904753219487427E-2</v>
      </c>
      <c r="Y29">
        <v>0.44528020136256247</v>
      </c>
      <c r="AA29">
        <v>6.8933312623381537E-2</v>
      </c>
      <c r="AB29">
        <v>0.19171492983194308</v>
      </c>
      <c r="AC29">
        <v>1.1782236070073888</v>
      </c>
      <c r="AF29">
        <v>0</v>
      </c>
      <c r="AG29">
        <v>0</v>
      </c>
      <c r="AI29">
        <v>0</v>
      </c>
      <c r="AL29">
        <v>0</v>
      </c>
      <c r="AM29">
        <v>0</v>
      </c>
      <c r="AS29" s="6"/>
      <c r="AT29" s="55"/>
      <c r="AU29" s="6"/>
      <c r="AV29" s="55"/>
    </row>
    <row r="30" spans="1:48" x14ac:dyDescent="0.25">
      <c r="A30" s="219">
        <v>153.52860504938232</v>
      </c>
      <c r="B30" s="218">
        <v>146.26512648353474</v>
      </c>
      <c r="D30" s="218">
        <v>201.72677928490006</v>
      </c>
      <c r="E30" s="218">
        <v>382.88621039793645</v>
      </c>
      <c r="F30" s="218">
        <v>62.994449882303918</v>
      </c>
      <c r="G30" s="218">
        <v>67.507253634235596</v>
      </c>
      <c r="H30" s="218">
        <v>37.996893013624664</v>
      </c>
      <c r="J30">
        <v>70.12583331642648</v>
      </c>
      <c r="K30">
        <v>236.47380305689032</v>
      </c>
      <c r="M30">
        <v>5.8768468632034301</v>
      </c>
      <c r="P30">
        <v>20.65258024863024</v>
      </c>
      <c r="Q30">
        <v>1.5486508857397046</v>
      </c>
      <c r="V30">
        <v>0.86919840880346</v>
      </c>
      <c r="W30">
        <v>0.19340743352859016</v>
      </c>
      <c r="Y30">
        <v>0.27627963296685382</v>
      </c>
      <c r="AA30">
        <v>0.14801357135806595</v>
      </c>
      <c r="AB30">
        <v>0.28990075885428684</v>
      </c>
      <c r="AC30">
        <v>0.19000805367325224</v>
      </c>
      <c r="AF30">
        <v>0</v>
      </c>
      <c r="AG30">
        <v>0</v>
      </c>
      <c r="AI30">
        <v>0</v>
      </c>
      <c r="AL30">
        <v>0</v>
      </c>
      <c r="AM30">
        <v>0</v>
      </c>
      <c r="AS30" s="6"/>
      <c r="AT30" s="58"/>
      <c r="AU30" s="6"/>
      <c r="AV30" s="58"/>
    </row>
    <row r="31" spans="1:48" x14ac:dyDescent="0.25">
      <c r="A31" s="219">
        <v>106.88774019047851</v>
      </c>
      <c r="B31" s="218">
        <v>14.340806546439582</v>
      </c>
      <c r="D31" s="218">
        <v>117.31288063356152</v>
      </c>
      <c r="F31" s="218">
        <v>139.76930004153255</v>
      </c>
      <c r="G31" s="218">
        <v>64.307984216604595</v>
      </c>
      <c r="H31" s="218">
        <v>13.484729524746502</v>
      </c>
      <c r="J31">
        <v>154.61086138934274</v>
      </c>
      <c r="K31">
        <v>89.3698852120814</v>
      </c>
      <c r="M31">
        <v>5.1829912041276334</v>
      </c>
      <c r="P31">
        <v>129.7451726521661</v>
      </c>
      <c r="Q31">
        <v>1.515589339285218</v>
      </c>
      <c r="V31">
        <v>0.28651384552639558</v>
      </c>
      <c r="W31">
        <v>0.43940501417329098</v>
      </c>
      <c r="Y31">
        <v>0.38872962416062634</v>
      </c>
      <c r="AA31">
        <v>9.6374878214335991E-2</v>
      </c>
      <c r="AB31">
        <v>0.29992539839396454</v>
      </c>
      <c r="AC31">
        <v>6.7082870705669942E-2</v>
      </c>
      <c r="AF31">
        <v>0</v>
      </c>
      <c r="AG31">
        <v>0</v>
      </c>
      <c r="AI31">
        <v>0</v>
      </c>
      <c r="AL31">
        <v>0</v>
      </c>
      <c r="AM31">
        <v>0</v>
      </c>
      <c r="AS31" s="6"/>
      <c r="AT31" s="55"/>
      <c r="AU31" s="6"/>
      <c r="AV31" s="55"/>
    </row>
    <row r="32" spans="1:48" x14ac:dyDescent="0.25">
      <c r="A32" s="219">
        <v>21.779011901669882</v>
      </c>
      <c r="B32" s="218">
        <v>23.652918806972544</v>
      </c>
      <c r="D32" s="218">
        <v>104.82710982520099</v>
      </c>
      <c r="F32" s="218">
        <v>147.86968117523352</v>
      </c>
      <c r="G32" s="218">
        <v>153.52860504938232</v>
      </c>
      <c r="H32" s="218">
        <v>54.824616113517543</v>
      </c>
      <c r="J32">
        <v>21.575593922200135</v>
      </c>
      <c r="K32">
        <v>45.490271780283273</v>
      </c>
      <c r="M32">
        <v>15.99140726758918</v>
      </c>
      <c r="P32">
        <v>24.438925872775371</v>
      </c>
      <c r="Q32">
        <v>1.5298131755385518</v>
      </c>
      <c r="V32">
        <v>5.6220646779994353E-2</v>
      </c>
      <c r="W32">
        <v>2.1499366159576971</v>
      </c>
      <c r="AA32">
        <v>0.44528020136256247</v>
      </c>
      <c r="AB32">
        <v>0.56886573840645216</v>
      </c>
      <c r="AC32">
        <v>0.23285639749981255</v>
      </c>
      <c r="AF32">
        <v>0</v>
      </c>
      <c r="AG32">
        <v>0</v>
      </c>
      <c r="AI32">
        <v>0</v>
      </c>
      <c r="AL32">
        <v>0</v>
      </c>
      <c r="AM32">
        <v>0</v>
      </c>
      <c r="AS32" s="6"/>
      <c r="AT32" s="58"/>
      <c r="AU32" s="6"/>
      <c r="AV32" s="58"/>
    </row>
    <row r="33" spans="1:48" x14ac:dyDescent="0.25">
      <c r="A33" s="219">
        <v>28.983821356559829</v>
      </c>
      <c r="B33" s="218">
        <v>16.752373225050118</v>
      </c>
      <c r="D33" s="218">
        <v>147.86968117523352</v>
      </c>
      <c r="F33" s="218">
        <v>14.340806546439582</v>
      </c>
      <c r="G33" s="218">
        <v>7.8064627041935317</v>
      </c>
      <c r="H33" s="218">
        <v>7.5521400273427339</v>
      </c>
      <c r="J33">
        <v>37.328888437692356</v>
      </c>
      <c r="K33">
        <v>27.894656032375625</v>
      </c>
      <c r="M33">
        <v>245.90760547099595</v>
      </c>
      <c r="P33">
        <v>17.331580668512139</v>
      </c>
      <c r="Q33">
        <v>1.4983487392967714</v>
      </c>
      <c r="V33">
        <v>0.1303633885695348</v>
      </c>
      <c r="W33">
        <v>0.13725897765418824</v>
      </c>
      <c r="X33" t="s">
        <v>166</v>
      </c>
      <c r="AA33">
        <v>6.6221758872864328E-3</v>
      </c>
      <c r="AB33">
        <v>3.5089438246133059E-2</v>
      </c>
      <c r="AC33">
        <v>5.5630691993710256E-2</v>
      </c>
      <c r="AF33">
        <v>0</v>
      </c>
      <c r="AG33">
        <v>0</v>
      </c>
      <c r="AI33">
        <v>0</v>
      </c>
      <c r="AL33">
        <v>0</v>
      </c>
      <c r="AM33">
        <v>0</v>
      </c>
      <c r="AS33" s="6"/>
      <c r="AT33" s="55"/>
      <c r="AU33" s="6"/>
      <c r="AV33" s="55"/>
    </row>
    <row r="34" spans="1:48" x14ac:dyDescent="0.25">
      <c r="A34" s="219">
        <v>35.725343656110596</v>
      </c>
      <c r="B34" s="218">
        <v>29.108101472132343</v>
      </c>
      <c r="D34" s="218">
        <v>169.92994086556072</v>
      </c>
      <c r="F34" s="218">
        <v>190.92836041443186</v>
      </c>
      <c r="G34" s="218">
        <v>17.87877971722115</v>
      </c>
      <c r="H34" s="218">
        <v>88.572632128237615</v>
      </c>
      <c r="J34">
        <v>1.4390372531924169</v>
      </c>
      <c r="K34">
        <v>4.3328439776981389</v>
      </c>
      <c r="M34">
        <v>132.23915580290972</v>
      </c>
      <c r="P34">
        <v>136.85550049387786</v>
      </c>
      <c r="Q34">
        <v>2.4870145630206113</v>
      </c>
      <c r="V34">
        <v>8.6118261238841462E-2</v>
      </c>
      <c r="W34">
        <v>0.25739815048133341</v>
      </c>
      <c r="X34" s="30">
        <f>_xlfn.T.TEST(X4:X26,Y4:Y31,2,3)</f>
        <v>8.9431161563970921E-2</v>
      </c>
      <c r="AA34">
        <v>0.69139619950321929</v>
      </c>
      <c r="AB34">
        <v>0.11210745345718488</v>
      </c>
      <c r="AC34">
        <v>0.43586452550663751</v>
      </c>
      <c r="AF34">
        <v>0</v>
      </c>
      <c r="AG34">
        <v>0</v>
      </c>
      <c r="AI34">
        <v>0</v>
      </c>
      <c r="AL34">
        <v>0</v>
      </c>
      <c r="AM34">
        <v>0</v>
      </c>
      <c r="AS34" s="6"/>
      <c r="AT34" s="58"/>
      <c r="AU34" s="6"/>
      <c r="AV34" s="58"/>
    </row>
    <row r="35" spans="1:48" x14ac:dyDescent="0.25">
      <c r="A35" s="219">
        <v>7.8064627041935317</v>
      </c>
      <c r="B35" s="218">
        <v>10.954139698575743</v>
      </c>
      <c r="D35" s="218">
        <v>125.54448377649224</v>
      </c>
      <c r="F35" s="218">
        <v>169.92994086556072</v>
      </c>
      <c r="G35" s="218">
        <v>9.7113722413635255</v>
      </c>
      <c r="H35" s="218">
        <v>26.110281764613191</v>
      </c>
      <c r="J35">
        <v>3.8914614121190256</v>
      </c>
      <c r="K35">
        <v>24.385313476532598</v>
      </c>
      <c r="M35">
        <v>8.0223733267695927</v>
      </c>
      <c r="P35">
        <v>113.4074927797417</v>
      </c>
      <c r="Q35">
        <v>3.8914614121190256</v>
      </c>
      <c r="V35">
        <v>0.16170815466543698</v>
      </c>
      <c r="W35">
        <v>9.6558070528173379E-3</v>
      </c>
      <c r="X35">
        <f>AVERAGE(X4:X27)</f>
        <v>1.1087970952848061</v>
      </c>
      <c r="Y35">
        <f>AVERAGE(Y4:Y31)</f>
        <v>0.54087835311403099</v>
      </c>
      <c r="AA35">
        <v>0.27627963296685382</v>
      </c>
      <c r="AB35">
        <v>9.1429965093726293E-2</v>
      </c>
      <c r="AF35">
        <v>6.0836338818529256</v>
      </c>
      <c r="AG35">
        <v>0</v>
      </c>
      <c r="AI35">
        <v>0</v>
      </c>
      <c r="AL35">
        <v>0</v>
      </c>
      <c r="AM35">
        <v>0</v>
      </c>
      <c r="AS35" s="6"/>
      <c r="AT35" s="55"/>
      <c r="AU35" s="6"/>
      <c r="AV35" s="55"/>
    </row>
    <row r="36" spans="1:48" x14ac:dyDescent="0.25">
      <c r="A36" s="219">
        <v>25.717390802720587</v>
      </c>
      <c r="B36" s="218">
        <v>10.722428723880354</v>
      </c>
      <c r="F36" s="218">
        <v>26.107484788042548</v>
      </c>
      <c r="G36" s="218">
        <v>11.761556067642276</v>
      </c>
      <c r="H36" s="218">
        <v>25.562141753793647</v>
      </c>
      <c r="J36">
        <v>6.5250005992694717</v>
      </c>
      <c r="K36">
        <v>409.98293515557975</v>
      </c>
      <c r="P36">
        <v>106.03727961508456</v>
      </c>
      <c r="Q36">
        <v>4.2951617320385154</v>
      </c>
      <c r="V36">
        <v>0.23983718923164765</v>
      </c>
      <c r="W36">
        <v>4.5802532970223415E-2</v>
      </c>
      <c r="X36">
        <f>_xlfn.STDEV.S(X4:X26)</f>
        <v>1.456064050712442</v>
      </c>
      <c r="Y36">
        <f>_xlfn.STDEV.S(Y4:Y31)</f>
        <v>0.57790702470821154</v>
      </c>
      <c r="AA36">
        <v>4.3982220367662216E-2</v>
      </c>
      <c r="AB36">
        <v>6.1792613664297336E-2</v>
      </c>
      <c r="AC36">
        <v>9.1740253868550017E-2</v>
      </c>
      <c r="AF36">
        <v>10.191858167554509</v>
      </c>
      <c r="AG36">
        <v>0</v>
      </c>
      <c r="AL36">
        <v>0</v>
      </c>
      <c r="AM36">
        <v>0</v>
      </c>
      <c r="AS36" s="6"/>
      <c r="AT36" s="58"/>
      <c r="AU36" s="6"/>
      <c r="AV36" s="58"/>
    </row>
    <row r="37" spans="1:48" x14ac:dyDescent="0.25">
      <c r="A37" s="219">
        <v>32.810590782888148</v>
      </c>
      <c r="B37" s="218">
        <v>1759.0505114654081</v>
      </c>
      <c r="F37" s="218">
        <v>172.5850466968943</v>
      </c>
      <c r="G37" s="218">
        <v>47.801812326796558</v>
      </c>
      <c r="H37" s="218">
        <v>38.989112027430792</v>
      </c>
      <c r="J37">
        <v>21.624769901185392</v>
      </c>
      <c r="K37">
        <v>270.61848372165713</v>
      </c>
      <c r="P37">
        <v>114.3470304012815</v>
      </c>
      <c r="Q37">
        <v>3.7407051284512502</v>
      </c>
      <c r="V37">
        <v>2.3620909856595156</v>
      </c>
      <c r="W37">
        <v>2.3244021873332694</v>
      </c>
      <c r="Y37" s="200">
        <f>X35/Y35</f>
        <v>2.0499934761690182</v>
      </c>
      <c r="AA37">
        <v>2.1406843805001756</v>
      </c>
      <c r="AB37">
        <v>0.28480050131764523</v>
      </c>
      <c r="AC37">
        <v>0.22953138628366374</v>
      </c>
      <c r="AF37">
        <v>0</v>
      </c>
      <c r="AG37">
        <v>0</v>
      </c>
      <c r="AL37">
        <v>0</v>
      </c>
      <c r="AM37">
        <v>0</v>
      </c>
      <c r="AS37" s="6"/>
      <c r="AT37" s="55"/>
      <c r="AU37" s="6"/>
      <c r="AV37" s="55"/>
    </row>
    <row r="38" spans="1:48" x14ac:dyDescent="0.25">
      <c r="A38" s="219">
        <v>28.114703010374726</v>
      </c>
      <c r="B38" s="218">
        <v>2082.6172970037833</v>
      </c>
      <c r="F38" s="218">
        <v>125.54448377649224</v>
      </c>
      <c r="G38" s="218">
        <v>30.276395215837166</v>
      </c>
      <c r="H38" s="218">
        <v>119.92771674198045</v>
      </c>
      <c r="J38">
        <v>113.4074927797417</v>
      </c>
      <c r="K38">
        <v>25.100600443590864</v>
      </c>
      <c r="P38">
        <v>279.11244820290091</v>
      </c>
      <c r="Q38">
        <v>4.467028536594758</v>
      </c>
      <c r="V38">
        <v>1.7332579744328442</v>
      </c>
      <c r="W38">
        <v>1.9254236723086955</v>
      </c>
      <c r="AA38">
        <v>0.38872962416062634</v>
      </c>
      <c r="AB38">
        <v>0.14078464561946827</v>
      </c>
      <c r="AC38">
        <v>0.65600847158501019</v>
      </c>
      <c r="AF38">
        <v>0</v>
      </c>
      <c r="AG38">
        <v>0</v>
      </c>
      <c r="AL38">
        <v>0</v>
      </c>
      <c r="AM38">
        <v>0</v>
      </c>
      <c r="AS38" s="6"/>
      <c r="AT38" s="58"/>
      <c r="AU38" s="6"/>
      <c r="AV38" s="58"/>
    </row>
    <row r="39" spans="1:48" x14ac:dyDescent="0.25">
      <c r="A39" s="219">
        <v>21.220998226570853</v>
      </c>
      <c r="B39" s="218">
        <v>958.95302131992753</v>
      </c>
      <c r="F39" s="218">
        <v>23.564156923995867</v>
      </c>
      <c r="G39" s="218">
        <v>114.25989646042625</v>
      </c>
      <c r="H39" s="218">
        <v>3.9371657545863319</v>
      </c>
      <c r="J39">
        <v>47.562761165276058</v>
      </c>
      <c r="K39">
        <v>21.779123095460399</v>
      </c>
      <c r="P39">
        <v>172.85790017157237</v>
      </c>
      <c r="Q39">
        <v>8.5645717682114704</v>
      </c>
      <c r="V39">
        <v>0.14112212650334435</v>
      </c>
      <c r="W39">
        <v>0.3596586732151737</v>
      </c>
      <c r="AA39">
        <v>3.2108477237415535E-2</v>
      </c>
      <c r="AB39">
        <v>0.55184595993402918</v>
      </c>
      <c r="AC39">
        <v>2.6034535508261233E-2</v>
      </c>
      <c r="AF39">
        <v>0</v>
      </c>
      <c r="AG39">
        <v>0</v>
      </c>
      <c r="AL39">
        <v>0</v>
      </c>
      <c r="AM39">
        <v>0</v>
      </c>
      <c r="AS39" s="6"/>
      <c r="AT39" s="55"/>
      <c r="AU39" s="6"/>
      <c r="AV39" s="55"/>
    </row>
    <row r="40" spans="1:48" x14ac:dyDescent="0.25">
      <c r="A40" s="219">
        <v>18.049496383568854</v>
      </c>
      <c r="B40" s="218">
        <v>597.45852581490976</v>
      </c>
      <c r="G40" s="218">
        <v>89.218396730926344</v>
      </c>
      <c r="H40" s="218">
        <v>83.974470043132072</v>
      </c>
      <c r="J40">
        <v>81.575680237494595</v>
      </c>
      <c r="K40">
        <v>132.23915580290972</v>
      </c>
      <c r="P40">
        <v>4.6963503572645182</v>
      </c>
      <c r="Q40">
        <v>48.563152781074379</v>
      </c>
      <c r="V40">
        <v>0.17371401456974667</v>
      </c>
      <c r="W40">
        <v>0.28679675094478901</v>
      </c>
      <c r="AB40">
        <v>0.69040455657843391</v>
      </c>
      <c r="AC40">
        <v>0.41858337096605164</v>
      </c>
      <c r="AF40">
        <v>7.3897021124009865E-2</v>
      </c>
      <c r="AG40">
        <v>0</v>
      </c>
      <c r="AL40">
        <v>0</v>
      </c>
      <c r="AM40">
        <v>0</v>
      </c>
      <c r="AS40" s="6"/>
      <c r="AT40" s="58"/>
      <c r="AU40" s="6"/>
      <c r="AV40" s="58"/>
    </row>
    <row r="41" spans="1:48" x14ac:dyDescent="0.25">
      <c r="A41" s="219">
        <v>13.484729524746502</v>
      </c>
      <c r="B41" s="218">
        <v>542.51350491480309</v>
      </c>
      <c r="G41" s="218">
        <v>552.01318309813337</v>
      </c>
      <c r="H41" s="218">
        <v>337.96334627440694</v>
      </c>
      <c r="J41">
        <v>4.7083901111756896</v>
      </c>
      <c r="K41">
        <v>8.0223733267695927</v>
      </c>
      <c r="P41">
        <v>4.7083901111756896</v>
      </c>
      <c r="Q41">
        <v>81.575680237494595</v>
      </c>
      <c r="V41">
        <v>4.493488158796477E-2</v>
      </c>
      <c r="W41">
        <v>2.3087829125897869E-2</v>
      </c>
      <c r="AB41">
        <v>5.7052774231768311</v>
      </c>
      <c r="AC41">
        <v>2.5417191827446128</v>
      </c>
      <c r="AF41">
        <v>0.15232414015639448</v>
      </c>
      <c r="AG41">
        <v>0</v>
      </c>
      <c r="AL41">
        <v>2.0246630229751091E-2</v>
      </c>
      <c r="AM41">
        <v>0.48406173758161919</v>
      </c>
      <c r="AS41" s="6"/>
      <c r="AT41" s="55"/>
      <c r="AU41" s="6"/>
      <c r="AV41" s="55"/>
    </row>
    <row r="42" spans="1:48" x14ac:dyDescent="0.25">
      <c r="A42" s="219">
        <v>19.554134984521312</v>
      </c>
      <c r="B42" s="218">
        <v>208.56178125923347</v>
      </c>
      <c r="E42" s="220"/>
      <c r="G42" s="218">
        <v>35.725343656110596</v>
      </c>
      <c r="H42" s="218">
        <v>43.780231797397555</v>
      </c>
      <c r="J42">
        <v>45.823822105475429</v>
      </c>
      <c r="K42">
        <v>20.073730175383943</v>
      </c>
      <c r="P42">
        <v>8.3856476475871133</v>
      </c>
      <c r="Q42">
        <v>18.387966695357658</v>
      </c>
      <c r="V42">
        <v>3.6610409673243534E-2</v>
      </c>
      <c r="W42">
        <v>5.60497170604159E-2</v>
      </c>
      <c r="AB42">
        <v>6.8331380961039093E-2</v>
      </c>
      <c r="AC42">
        <v>0.14016564105461196</v>
      </c>
      <c r="AF42">
        <v>0</v>
      </c>
      <c r="AG42">
        <v>0</v>
      </c>
      <c r="AL42">
        <v>6.0724530615150736E-3</v>
      </c>
      <c r="AM42">
        <v>0.10336172760865879</v>
      </c>
      <c r="AU42" s="6"/>
      <c r="AV42" s="58"/>
    </row>
    <row r="43" spans="1:48" x14ac:dyDescent="0.25">
      <c r="A43" s="219">
        <v>9.8328553803653982</v>
      </c>
      <c r="B43" s="218">
        <v>190.92836041443186</v>
      </c>
      <c r="G43" s="218">
        <v>26.026305070468201</v>
      </c>
      <c r="H43" s="218">
        <v>18.049496383568854</v>
      </c>
      <c r="J43">
        <v>26.787415013244313</v>
      </c>
      <c r="K43">
        <v>324.92197139429248</v>
      </c>
      <c r="M43" s="211"/>
      <c r="P43">
        <v>7.5123423230733772</v>
      </c>
      <c r="Q43">
        <v>45.247483726922617</v>
      </c>
      <c r="V43">
        <v>0.11026366799797262</v>
      </c>
      <c r="W43">
        <v>0.44321096686972555</v>
      </c>
      <c r="AB43">
        <v>0.11684491261313962</v>
      </c>
      <c r="AC43">
        <v>9.4704647082323443E-2</v>
      </c>
      <c r="AE43" s="61">
        <v>0</v>
      </c>
      <c r="AF43">
        <v>0.2539851151433325</v>
      </c>
      <c r="AG43">
        <v>0</v>
      </c>
      <c r="AL43">
        <v>0</v>
      </c>
      <c r="AM43">
        <v>0</v>
      </c>
      <c r="AT43" s="6"/>
      <c r="AU43" s="55"/>
    </row>
    <row r="44" spans="1:48" x14ac:dyDescent="0.25">
      <c r="A44" s="219">
        <v>237.9664970419052</v>
      </c>
      <c r="B44" s="218">
        <v>105.33744010454757</v>
      </c>
      <c r="G44" s="218">
        <v>29.06709038193393</v>
      </c>
      <c r="H44" s="218">
        <v>69.683840582399512</v>
      </c>
      <c r="J44">
        <v>8.3606945068279046</v>
      </c>
      <c r="K44">
        <v>31.378403873271441</v>
      </c>
      <c r="P44">
        <v>15.039317997839245</v>
      </c>
      <c r="Q44">
        <v>69.599042893382816</v>
      </c>
      <c r="V44">
        <v>0.34896051278969908</v>
      </c>
      <c r="W44">
        <v>1.2413698923596472</v>
      </c>
      <c r="AB44">
        <v>0.15658691786958379</v>
      </c>
      <c r="AC44">
        <v>0.28744606213381718</v>
      </c>
      <c r="AE44" s="61">
        <v>0</v>
      </c>
      <c r="AF44">
        <v>0</v>
      </c>
      <c r="AG44">
        <v>0</v>
      </c>
      <c r="AL44">
        <v>0</v>
      </c>
      <c r="AM44">
        <v>0</v>
      </c>
      <c r="AT44" s="6"/>
      <c r="AU44" s="58"/>
    </row>
    <row r="45" spans="1:48" x14ac:dyDescent="0.25">
      <c r="A45" s="219">
        <v>69.683840582399512</v>
      </c>
      <c r="B45" s="218">
        <v>78.264594017479595</v>
      </c>
      <c r="G45" s="218">
        <v>52.6585431013782</v>
      </c>
      <c r="H45" s="218">
        <v>11.772811370950633</v>
      </c>
      <c r="J45">
        <v>19.491205838614118</v>
      </c>
      <c r="K45">
        <v>31.483717593707606</v>
      </c>
      <c r="P45">
        <v>3.8165815140694441</v>
      </c>
      <c r="Q45">
        <v>33.434615019557796</v>
      </c>
      <c r="V45">
        <v>9.6527370895183998E-2</v>
      </c>
      <c r="W45">
        <v>0.71410522263335718</v>
      </c>
      <c r="AB45">
        <v>0.21411755102079646</v>
      </c>
      <c r="AC45">
        <v>7.0759467562418507E-2</v>
      </c>
      <c r="AE45" s="61">
        <v>0</v>
      </c>
      <c r="AF45">
        <v>0</v>
      </c>
      <c r="AG45">
        <v>0</v>
      </c>
      <c r="AL45">
        <v>0</v>
      </c>
      <c r="AM45">
        <v>0</v>
      </c>
      <c r="AT45" s="6"/>
      <c r="AU45" s="55"/>
    </row>
    <row r="46" spans="1:48" x14ac:dyDescent="0.25">
      <c r="A46" s="219">
        <v>54.824616113517543</v>
      </c>
      <c r="B46" s="218">
        <v>169.92994086556072</v>
      </c>
      <c r="G46" s="218">
        <v>49.465204622017481</v>
      </c>
      <c r="H46" s="218">
        <v>166.88140489612815</v>
      </c>
      <c r="J46">
        <v>5.9803814665650314</v>
      </c>
      <c r="K46">
        <v>65.461111201579399</v>
      </c>
      <c r="P46">
        <v>61.653941717353213</v>
      </c>
      <c r="Q46">
        <v>20.175624441903157</v>
      </c>
      <c r="V46">
        <v>0.48690287353993034</v>
      </c>
      <c r="W46">
        <v>0.29638363486649094</v>
      </c>
      <c r="AB46">
        <v>0.15655646474106286</v>
      </c>
      <c r="AC46">
        <v>1.528779144778216</v>
      </c>
      <c r="AF46">
        <v>0.16839211174749749</v>
      </c>
      <c r="AG46">
        <v>0</v>
      </c>
      <c r="AL46">
        <v>0</v>
      </c>
      <c r="AM46">
        <v>0</v>
      </c>
      <c r="AU46" s="6"/>
      <c r="AV46" s="58"/>
    </row>
    <row r="47" spans="1:48" x14ac:dyDescent="0.25">
      <c r="A47" s="219">
        <v>51.51484927208984</v>
      </c>
      <c r="B47" s="218">
        <v>201.72677928490006</v>
      </c>
      <c r="G47" s="218">
        <v>59.84987315110844</v>
      </c>
      <c r="H47" s="218">
        <v>84.337200835979829</v>
      </c>
      <c r="J47">
        <v>7.5923934910851845</v>
      </c>
      <c r="K47">
        <v>81.437093387627044</v>
      </c>
      <c r="P47">
        <v>45.823822105475429</v>
      </c>
      <c r="Q47">
        <v>26.787415013244313</v>
      </c>
      <c r="V47">
        <v>0.1383743460277648</v>
      </c>
      <c r="W47">
        <v>4.126342015964974E-2</v>
      </c>
      <c r="AB47">
        <v>0.15828842473956958</v>
      </c>
      <c r="AF47">
        <v>0.65350067127906408</v>
      </c>
      <c r="AG47">
        <v>4.2895332096387101E-2</v>
      </c>
      <c r="AL47">
        <v>0</v>
      </c>
      <c r="AM47">
        <v>0</v>
      </c>
      <c r="AU47" s="6"/>
      <c r="AV47" s="55"/>
    </row>
    <row r="48" spans="1:48" x14ac:dyDescent="0.25">
      <c r="A48" s="219">
        <v>35.110851273392392</v>
      </c>
      <c r="B48" s="218">
        <v>315.95398818781399</v>
      </c>
      <c r="G48" s="218">
        <v>171.55680397279883</v>
      </c>
      <c r="H48" s="218">
        <v>4.290595757873886</v>
      </c>
      <c r="J48">
        <v>30.717370876643958</v>
      </c>
      <c r="P48">
        <v>27.02733645853089</v>
      </c>
      <c r="Q48">
        <v>21.03710842073993</v>
      </c>
      <c r="V48">
        <v>6.6203252792362444E-2</v>
      </c>
      <c r="W48">
        <v>5.9503412877845371E-3</v>
      </c>
      <c r="AB48">
        <v>0.59534860413058266</v>
      </c>
      <c r="AC48">
        <v>1.8124699447487843E-2</v>
      </c>
      <c r="AF48">
        <v>0.62428768849771121</v>
      </c>
      <c r="AL48">
        <v>0</v>
      </c>
      <c r="AM48">
        <v>0</v>
      </c>
      <c r="AU48" s="6"/>
      <c r="AV48" s="58"/>
    </row>
    <row r="49" spans="1:48" x14ac:dyDescent="0.25">
      <c r="A49" s="219">
        <v>22.193840595459911</v>
      </c>
      <c r="B49" s="218">
        <v>26.107484788042548</v>
      </c>
      <c r="H49" s="218">
        <v>150.08997509462776</v>
      </c>
      <c r="J49">
        <v>26.136667679396957</v>
      </c>
      <c r="P49">
        <v>66.724862196298631</v>
      </c>
      <c r="Q49">
        <v>27.584250154753082</v>
      </c>
      <c r="V49">
        <v>0.31267343288329741</v>
      </c>
      <c r="W49">
        <v>8.0456799567277415E-2</v>
      </c>
      <c r="AC49">
        <v>1.10073973737617</v>
      </c>
      <c r="AF49">
        <v>0</v>
      </c>
      <c r="AL49">
        <v>0</v>
      </c>
      <c r="AM49">
        <v>0</v>
      </c>
      <c r="AU49" s="6"/>
      <c r="AV49" s="55"/>
    </row>
    <row r="50" spans="1:48" x14ac:dyDescent="0.25">
      <c r="A50" s="219">
        <v>11.772811370950633</v>
      </c>
      <c r="B50" s="218">
        <v>22.585990190068728</v>
      </c>
      <c r="H50" s="218">
        <v>17.478710972081004</v>
      </c>
      <c r="J50">
        <v>3.246201585156347</v>
      </c>
      <c r="P50">
        <v>20.108061219699813</v>
      </c>
      <c r="Q50">
        <v>31.210263659211517</v>
      </c>
      <c r="V50">
        <v>0.11055509645117352</v>
      </c>
      <c r="W50">
        <v>0.15273402327102095</v>
      </c>
      <c r="AC50">
        <v>6.8456032434374314E-2</v>
      </c>
      <c r="AF50">
        <v>0</v>
      </c>
      <c r="AL50">
        <v>0</v>
      </c>
      <c r="AM50">
        <v>0</v>
      </c>
    </row>
    <row r="51" spans="1:48" x14ac:dyDescent="0.25">
      <c r="A51" s="219">
        <v>7.5521400273427339</v>
      </c>
      <c r="B51" s="218">
        <v>54.926958497192629</v>
      </c>
      <c r="H51" s="218">
        <v>5.6577107276844139</v>
      </c>
      <c r="J51">
        <v>16.726221295837846</v>
      </c>
      <c r="P51">
        <v>46.171876102471003</v>
      </c>
      <c r="Q51">
        <v>22.123969221515946</v>
      </c>
      <c r="V51">
        <v>0.1197308508776503</v>
      </c>
      <c r="W51">
        <v>2.9626319959017624</v>
      </c>
      <c r="AC51">
        <v>3.2827505077881493E-2</v>
      </c>
      <c r="AF51">
        <v>0</v>
      </c>
      <c r="AL51">
        <v>0</v>
      </c>
      <c r="AM51">
        <v>0</v>
      </c>
    </row>
    <row r="52" spans="1:48" x14ac:dyDescent="0.25">
      <c r="A52" s="219">
        <v>9.1369698561578208</v>
      </c>
      <c r="B52" s="218">
        <v>82.736117091109691</v>
      </c>
      <c r="H52" s="218">
        <v>231.86912181642396</v>
      </c>
      <c r="J52">
        <v>7.2489692936378409</v>
      </c>
      <c r="Q52">
        <v>7.4595421324515954</v>
      </c>
      <c r="V52">
        <v>1.1782236070073888</v>
      </c>
      <c r="W52">
        <v>6.8933312623381537E-2</v>
      </c>
      <c r="AC52">
        <v>1.2532690026247895</v>
      </c>
      <c r="AF52">
        <v>0</v>
      </c>
      <c r="AM52">
        <v>1.3588587621925018E-2</v>
      </c>
    </row>
    <row r="53" spans="1:48" x14ac:dyDescent="0.25">
      <c r="B53" s="218">
        <v>63.443583662225414</v>
      </c>
      <c r="H53" s="218">
        <v>386.94792585619854</v>
      </c>
      <c r="J53">
        <v>367.8456461112126</v>
      </c>
      <c r="Q53">
        <v>8.3606945068279046</v>
      </c>
      <c r="V53">
        <v>0.19000805367325224</v>
      </c>
      <c r="W53">
        <v>0.14801357135806595</v>
      </c>
      <c r="AC53">
        <v>2.1056296885111454</v>
      </c>
      <c r="AF53">
        <v>0</v>
      </c>
      <c r="AM53">
        <v>0</v>
      </c>
    </row>
    <row r="54" spans="1:48" x14ac:dyDescent="0.25">
      <c r="A54" s="219">
        <v>26.026305070468201</v>
      </c>
      <c r="B54" s="218">
        <v>32.840481363829802</v>
      </c>
      <c r="H54" s="218">
        <v>71.430838888123517</v>
      </c>
      <c r="J54">
        <v>19.281515733080315</v>
      </c>
      <c r="Q54">
        <v>5.8768468632034301</v>
      </c>
      <c r="V54">
        <v>0.13191702494854476</v>
      </c>
      <c r="W54">
        <v>0.58861946137049015</v>
      </c>
      <c r="AC54">
        <v>0.19169596664588784</v>
      </c>
      <c r="AF54">
        <v>0</v>
      </c>
      <c r="AM54">
        <v>0</v>
      </c>
    </row>
    <row r="55" spans="1:48" x14ac:dyDescent="0.25">
      <c r="A55" s="219">
        <v>17.87877971722115</v>
      </c>
      <c r="B55" s="218">
        <v>105.98067731876885</v>
      </c>
      <c r="H55" s="218">
        <v>21.220998226570853</v>
      </c>
      <c r="J55">
        <v>40.954547028770193</v>
      </c>
      <c r="Q55">
        <v>5.1829912041276334</v>
      </c>
      <c r="V55">
        <v>0.32423527428110643</v>
      </c>
      <c r="W55">
        <v>4.0413962087356294</v>
      </c>
      <c r="AC55">
        <v>0.10404233392258583</v>
      </c>
      <c r="AF55">
        <v>0</v>
      </c>
      <c r="AM55">
        <v>0</v>
      </c>
    </row>
    <row r="56" spans="1:48" x14ac:dyDescent="0.25">
      <c r="A56" s="219">
        <v>15.247700925584766</v>
      </c>
      <c r="B56" s="218">
        <v>133.6325312544721</v>
      </c>
      <c r="H56" s="218">
        <v>237.9664970419052</v>
      </c>
      <c r="J56">
        <v>1.5486508857397046</v>
      </c>
      <c r="Q56">
        <v>15.99140726758918</v>
      </c>
      <c r="V56">
        <v>9.9798228346460086E-2</v>
      </c>
      <c r="W56">
        <v>1.8693546195769102</v>
      </c>
      <c r="AC56">
        <v>0.58895766794640636</v>
      </c>
      <c r="AF56">
        <v>0</v>
      </c>
      <c r="AM56">
        <v>0</v>
      </c>
    </row>
    <row r="57" spans="1:48" x14ac:dyDescent="0.25">
      <c r="A57" s="219">
        <v>106.44885075847843</v>
      </c>
      <c r="B57" s="218">
        <v>89.550933656216372</v>
      </c>
      <c r="H57" s="218">
        <v>22.193840595459911</v>
      </c>
      <c r="J57">
        <v>4.2951617320385154</v>
      </c>
      <c r="Q57">
        <v>245.90760547099595</v>
      </c>
      <c r="V57">
        <v>6.7082870705669942E-2</v>
      </c>
      <c r="W57">
        <v>9.6374878214335991E-2</v>
      </c>
      <c r="AC57">
        <v>8.038979715993988E-2</v>
      </c>
      <c r="AF57">
        <v>0</v>
      </c>
      <c r="AM57">
        <v>0</v>
      </c>
    </row>
    <row r="58" spans="1:48" x14ac:dyDescent="0.25">
      <c r="A58" s="219">
        <v>14.079036498238045</v>
      </c>
      <c r="B58" s="218">
        <v>382.88621039793645</v>
      </c>
      <c r="H58" s="218">
        <v>60.650078038414549</v>
      </c>
      <c r="J58">
        <v>3.9320853436832519</v>
      </c>
      <c r="Q58">
        <v>9.7112491241334595</v>
      </c>
      <c r="V58">
        <v>0.23285639749981255</v>
      </c>
      <c r="W58">
        <v>0.44528020136256247</v>
      </c>
      <c r="AC58">
        <v>0.49727134447331583</v>
      </c>
      <c r="AF58">
        <v>0</v>
      </c>
      <c r="AM58">
        <v>0</v>
      </c>
    </row>
    <row r="59" spans="1:48" x14ac:dyDescent="0.25">
      <c r="A59" s="219">
        <v>29.06709038193393</v>
      </c>
      <c r="B59" s="218">
        <v>564.0471916425663</v>
      </c>
      <c r="H59" s="218">
        <v>447.37128029982682</v>
      </c>
      <c r="J59">
        <v>20.65258024863024</v>
      </c>
      <c r="Q59">
        <v>19.491205838614118</v>
      </c>
      <c r="V59">
        <v>5.5630691993710256E-2</v>
      </c>
      <c r="W59">
        <v>6.6221758872864328E-3</v>
      </c>
      <c r="AC59">
        <v>0.70722995481334239</v>
      </c>
      <c r="AF59">
        <v>0</v>
      </c>
      <c r="AM59">
        <v>0</v>
      </c>
    </row>
    <row r="60" spans="1:48" x14ac:dyDescent="0.25">
      <c r="A60" s="219">
        <v>9.7113722413635255</v>
      </c>
      <c r="B60" s="218">
        <v>152.37989014167198</v>
      </c>
      <c r="H60" s="218">
        <v>44.803453443071021</v>
      </c>
      <c r="J60">
        <v>106.03727961508456</v>
      </c>
      <c r="Q60">
        <v>65.851060903086363</v>
      </c>
      <c r="V60">
        <v>0.11131860109513604</v>
      </c>
      <c r="W60">
        <v>0.12632328870931414</v>
      </c>
      <c r="AC60">
        <v>6.4180385220177535E-2</v>
      </c>
      <c r="AF60">
        <v>0</v>
      </c>
      <c r="AM60">
        <v>0</v>
      </c>
    </row>
    <row r="61" spans="1:48" x14ac:dyDescent="0.25">
      <c r="A61" s="219">
        <v>11.565902501749111</v>
      </c>
      <c r="B61" s="218">
        <v>172.5850466968943</v>
      </c>
      <c r="H61" s="218">
        <v>84.040822415030746</v>
      </c>
      <c r="J61">
        <v>53.637240179415926</v>
      </c>
      <c r="Q61">
        <v>144.74286795578672</v>
      </c>
      <c r="V61">
        <v>6.9031991975366455E-2</v>
      </c>
      <c r="W61">
        <v>2.0787221592619742</v>
      </c>
      <c r="AC61">
        <v>0.3730042716486332</v>
      </c>
      <c r="AF61">
        <v>0</v>
      </c>
      <c r="AM61">
        <v>0</v>
      </c>
    </row>
    <row r="62" spans="1:48" x14ac:dyDescent="0.25">
      <c r="A62" s="219">
        <v>35.667517007975441</v>
      </c>
      <c r="B62" s="218">
        <v>216.75793356659415</v>
      </c>
      <c r="H62" s="218">
        <v>54.237857606915441</v>
      </c>
      <c r="J62">
        <v>18.387966695357658</v>
      </c>
      <c r="Q62">
        <v>6.0529567027264797</v>
      </c>
      <c r="V62">
        <v>9.1207488641264531E-2</v>
      </c>
      <c r="W62">
        <v>0.87885117596055951</v>
      </c>
      <c r="Z62">
        <f>COUNT(Z4:Z61)</f>
        <v>25</v>
      </c>
      <c r="AC62">
        <v>0.27098094993616911</v>
      </c>
      <c r="AF62">
        <v>0</v>
      </c>
      <c r="AM62">
        <v>0</v>
      </c>
    </row>
    <row r="63" spans="1:48" x14ac:dyDescent="0.25">
      <c r="A63" s="219">
        <v>28.556951060827132</v>
      </c>
      <c r="B63" s="218">
        <v>73.356742598829769</v>
      </c>
      <c r="H63" s="218">
        <v>29.263013535930291</v>
      </c>
      <c r="J63">
        <v>8.3856476475871133</v>
      </c>
      <c r="Q63">
        <v>2.9060239351071968</v>
      </c>
      <c r="V63">
        <v>0.43586452550663751</v>
      </c>
      <c r="W63">
        <v>0.69139619950321929</v>
      </c>
      <c r="AC63">
        <v>8.0181042140148942E-2</v>
      </c>
      <c r="AF63">
        <v>0</v>
      </c>
      <c r="AM63">
        <v>0</v>
      </c>
    </row>
    <row r="64" spans="1:48" x14ac:dyDescent="0.25">
      <c r="A64" s="219">
        <v>52.6585431013782</v>
      </c>
      <c r="B64" s="218">
        <v>125.54448377649224</v>
      </c>
      <c r="J64">
        <v>27.02733645853089</v>
      </c>
      <c r="V64">
        <v>9.1740253868550017E-2</v>
      </c>
      <c r="W64">
        <v>0.27627963296685382</v>
      </c>
      <c r="AA64">
        <f>COUNT(AA4:AA63)</f>
        <v>36</v>
      </c>
      <c r="AB64">
        <f>COUNT(AB4:AB63)</f>
        <v>45</v>
      </c>
      <c r="AC64">
        <f>COUNT(AC4:AC63)</f>
        <v>56</v>
      </c>
      <c r="AF64">
        <v>0</v>
      </c>
    </row>
    <row r="65" spans="1:39" x14ac:dyDescent="0.25">
      <c r="A65" s="219">
        <v>11.761556067642276</v>
      </c>
      <c r="B65" s="218">
        <v>117.31288063356152</v>
      </c>
      <c r="D65" s="152" t="s">
        <v>7</v>
      </c>
      <c r="E65" s="10">
        <f>AVERAGE(E4:E63)</f>
        <v>477.31162895266021</v>
      </c>
      <c r="F65" s="10">
        <f>AVERAGE(F4:F63)</f>
        <v>145.79101180878709</v>
      </c>
      <c r="G65" s="10">
        <f>AVERAGE(G4:G63)</f>
        <v>52.093484315325007</v>
      </c>
      <c r="H65" s="10">
        <f>AVERAGE(H4:H63)</f>
        <v>70.399598353681242</v>
      </c>
      <c r="J65">
        <v>21.03710842073993</v>
      </c>
      <c r="V65">
        <v>0.13052352630156105</v>
      </c>
      <c r="W65">
        <v>4.3982220367662216E-2</v>
      </c>
      <c r="Z65" t="s">
        <v>166</v>
      </c>
      <c r="AF65">
        <v>0</v>
      </c>
      <c r="AJ65">
        <f>COUNT(AJ4:AJ64)</f>
        <v>16</v>
      </c>
      <c r="AK65">
        <f>COUNT(AK4:AK64)</f>
        <v>20</v>
      </c>
      <c r="AL65">
        <f>COUNT(AL4:AL64)</f>
        <v>48</v>
      </c>
      <c r="AM65">
        <f>COUNT(AM4:AM64)</f>
        <v>60</v>
      </c>
    </row>
    <row r="66" spans="1:39" x14ac:dyDescent="0.25">
      <c r="A66" s="219">
        <v>14.324092084041544</v>
      </c>
      <c r="B66" s="218">
        <v>77.804744110456141</v>
      </c>
      <c r="D66" s="149" t="s">
        <v>29</v>
      </c>
      <c r="E66" s="10">
        <f>MIN(E4:E63)</f>
        <v>10.722428723880354</v>
      </c>
      <c r="F66" s="10">
        <f>MIN(F4:F63)</f>
        <v>14.340806546439582</v>
      </c>
      <c r="G66" s="10">
        <f>MIN(G4:G63)</f>
        <v>3.1827571463103519</v>
      </c>
      <c r="H66" s="10">
        <f>MIN(H4:H63)</f>
        <v>3.9371657545863319</v>
      </c>
      <c r="J66">
        <v>5.8768468632034301</v>
      </c>
      <c r="V66">
        <v>0.19171492983194308</v>
      </c>
      <c r="W66">
        <v>5.2265183083149182E-2</v>
      </c>
      <c r="Z66" s="30">
        <f>_xlfn.T.TEST(Z4:Z32,AA4:AA39,2,3)</f>
        <v>1.5209316899930997E-2</v>
      </c>
      <c r="AB66" t="s">
        <v>166</v>
      </c>
      <c r="AF66">
        <v>0</v>
      </c>
    </row>
    <row r="67" spans="1:39" x14ac:dyDescent="0.25">
      <c r="A67" s="219">
        <v>23.926264294354983</v>
      </c>
      <c r="B67" s="218">
        <v>23.564156923995867</v>
      </c>
      <c r="D67" s="39" t="s">
        <v>30</v>
      </c>
      <c r="E67" s="10">
        <f>MAX(E4:E63)</f>
        <v>2082.6172970037833</v>
      </c>
      <c r="F67" s="10">
        <f>MAX(F4:F63)</f>
        <v>838.1682839978929</v>
      </c>
      <c r="G67" s="10">
        <f>MAX(G4:G63)</f>
        <v>552.01318309813337</v>
      </c>
      <c r="H67" s="10">
        <f>MAX(H4:H63)</f>
        <v>447.37128029982682</v>
      </c>
      <c r="J67">
        <v>65.851060903086363</v>
      </c>
      <c r="M67" s="218"/>
      <c r="N67" s="218"/>
      <c r="O67" s="218"/>
      <c r="P67" s="218"/>
      <c r="Q67" s="218"/>
      <c r="V67">
        <v>0.28990075885428684</v>
      </c>
      <c r="W67">
        <v>2.4459493625169446</v>
      </c>
      <c r="Z67" s="61">
        <f>AVERAGE(Z4:Z28)</f>
        <v>1.0771389428808091</v>
      </c>
      <c r="AB67" s="30">
        <f>_xlfn.T.TEST(AB4:AB48,AC4:AC63,2,3)</f>
        <v>0.91811267396546792</v>
      </c>
      <c r="AF67">
        <v>0</v>
      </c>
    </row>
    <row r="68" spans="1:39" x14ac:dyDescent="0.25">
      <c r="A68" s="219">
        <v>23.661073847094166</v>
      </c>
      <c r="B68" s="218">
        <v>38.818867140263684</v>
      </c>
      <c r="D68" s="149" t="s">
        <v>6</v>
      </c>
      <c r="E68" s="10">
        <f>AVERAGE(E4:E63)</f>
        <v>477.31162895266021</v>
      </c>
      <c r="F68" s="10">
        <f>AVERAGE(F4:F63)</f>
        <v>145.79101180878709</v>
      </c>
      <c r="G68" s="10">
        <f>AVERAGE(G4:G63)</f>
        <v>52.093484315325007</v>
      </c>
      <c r="H68" s="10">
        <f>AVERAGE(H4:H63)</f>
        <v>70.399598353681242</v>
      </c>
      <c r="J68">
        <v>7.253906229765434</v>
      </c>
      <c r="V68">
        <v>0.22953138628366374</v>
      </c>
      <c r="W68">
        <v>1.0341690231274956</v>
      </c>
      <c r="Z68" s="61">
        <f>_xlfn.STDEV.S(Z4:Z28)</f>
        <v>1.0167229785561291</v>
      </c>
      <c r="AB68">
        <f>AVERAGE(AB4:AB48)</f>
        <v>0.42169809877728581</v>
      </c>
      <c r="AC68">
        <f>AVERAGE(AC4:AC63)</f>
        <v>0.40593428428898432</v>
      </c>
      <c r="AF68">
        <v>0</v>
      </c>
    </row>
    <row r="69" spans="1:39" x14ac:dyDescent="0.25">
      <c r="A69" s="219">
        <v>60.650078038414549</v>
      </c>
      <c r="B69" s="218">
        <v>19.060755057163082</v>
      </c>
      <c r="D69" s="149" t="s">
        <v>38</v>
      </c>
      <c r="E69" s="10">
        <f>_xlfn.STDEV.S(E4:E63)</f>
        <v>585.39407534959673</v>
      </c>
      <c r="F69" s="10">
        <f>_xlfn.STDEV.S(F4:F63)</f>
        <v>159.25957850505787</v>
      </c>
      <c r="G69" s="10">
        <f>_xlfn.STDEV.S(G4:G63)</f>
        <v>85.125795858487294</v>
      </c>
      <c r="H69" s="10">
        <f>_xlfn.STDEV.S(H4:H63)</f>
        <v>91.717871498312974</v>
      </c>
      <c r="J69">
        <v>1.5997493122032187</v>
      </c>
      <c r="V69">
        <v>0.65600847158501019</v>
      </c>
      <c r="W69">
        <v>2.1406843805001756</v>
      </c>
      <c r="AA69">
        <f>AVERAGE(AA4:AA39)</f>
        <v>0.47854127949916087</v>
      </c>
      <c r="AB69">
        <f>_xlfn.STDEV.S(AB4:AB48)</f>
        <v>0.91132959493987797</v>
      </c>
      <c r="AC69">
        <f>_xlfn.STDEV.S(AC4:AC63)</f>
        <v>0.52252623654935837</v>
      </c>
      <c r="AF69">
        <v>0</v>
      </c>
    </row>
    <row r="70" spans="1:39" x14ac:dyDescent="0.25">
      <c r="A70" s="219">
        <v>166.88140489612815</v>
      </c>
      <c r="B70" s="218">
        <v>75.951123709918846</v>
      </c>
      <c r="J70">
        <v>32.53815842221713</v>
      </c>
      <c r="V70">
        <v>2.6034535508261233E-2</v>
      </c>
      <c r="W70">
        <v>0.38872962416062634</v>
      </c>
      <c r="Z70" t="s">
        <v>207</v>
      </c>
      <c r="AA70">
        <f>_xlfn.STDEV.S(AA4:AA39)</f>
        <v>0.71958888446598324</v>
      </c>
      <c r="AC70" s="200">
        <f>AB68/AC68</f>
        <v>1.0388334149107723</v>
      </c>
      <c r="AF70">
        <v>0</v>
      </c>
    </row>
    <row r="71" spans="1:39" x14ac:dyDescent="0.25">
      <c r="A71" s="219">
        <v>88.572632128237615</v>
      </c>
      <c r="B71" s="218">
        <v>24.514118002626319</v>
      </c>
      <c r="J71">
        <v>30.071947243505619</v>
      </c>
      <c r="V71">
        <v>5.3159302561799578E-2</v>
      </c>
      <c r="W71">
        <v>3.2108477237415535E-2</v>
      </c>
      <c r="Z71" t="s">
        <v>208</v>
      </c>
      <c r="AA71" s="200">
        <f>Z67/AA69</f>
        <v>2.2508798906713707</v>
      </c>
      <c r="AB71" t="s">
        <v>210</v>
      </c>
      <c r="AF71">
        <v>0</v>
      </c>
    </row>
    <row r="72" spans="1:39" x14ac:dyDescent="0.25">
      <c r="A72" s="219">
        <v>55.821350728052195</v>
      </c>
      <c r="B72" s="218">
        <v>10.031238525803406</v>
      </c>
      <c r="J72">
        <v>3.3454408265783648</v>
      </c>
      <c r="V72">
        <v>0.12931939661019906</v>
      </c>
      <c r="W72">
        <v>2.0870716234956784E-2</v>
      </c>
      <c r="AB72" t="s">
        <v>211</v>
      </c>
      <c r="AF72">
        <v>0</v>
      </c>
    </row>
    <row r="73" spans="1:39" x14ac:dyDescent="0.25">
      <c r="A73" s="219">
        <v>46.570401268431397</v>
      </c>
      <c r="B73" s="218">
        <v>79.503418748682591</v>
      </c>
      <c r="J73">
        <v>7.5895496338688275</v>
      </c>
      <c r="V73">
        <v>7.121291083585414E-2</v>
      </c>
      <c r="W73">
        <v>8.1684769744573407E-2</v>
      </c>
      <c r="AB73" s="61"/>
      <c r="AF73">
        <v>0</v>
      </c>
    </row>
    <row r="74" spans="1:39" x14ac:dyDescent="0.25">
      <c r="A74" s="219">
        <v>447.37128029982682</v>
      </c>
      <c r="B74" s="218">
        <v>70.54904990108831</v>
      </c>
      <c r="C74" s="218" t="s">
        <v>166</v>
      </c>
      <c r="E74" s="218" t="s">
        <v>166</v>
      </c>
      <c r="G74" s="218" t="s">
        <v>166</v>
      </c>
      <c r="J74">
        <v>10.34414158483364</v>
      </c>
      <c r="V74">
        <v>0.41858337096605164</v>
      </c>
      <c r="AB74" s="61"/>
      <c r="AF74">
        <v>0</v>
      </c>
      <c r="AH74" t="s">
        <v>166</v>
      </c>
      <c r="AJ74" s="218" t="s">
        <v>166</v>
      </c>
      <c r="AL74" s="218" t="s">
        <v>166</v>
      </c>
      <c r="AM74" s="218"/>
    </row>
    <row r="75" spans="1:39" x14ac:dyDescent="0.25">
      <c r="A75" s="219">
        <v>44.803453443071021</v>
      </c>
      <c r="B75" s="218">
        <v>515.31654720472704</v>
      </c>
      <c r="C75" s="220">
        <f>_xlfn.T.TEST(C4:C27,D4:D35,2,3)</f>
        <v>5.9046035926021465E-2</v>
      </c>
      <c r="E75" s="220">
        <f>_xlfn.T.TEST(E4:E30,F4:F39,2,3)</f>
        <v>7.7066957111433174E-3</v>
      </c>
      <c r="G75" s="220">
        <f>_xlfn.T.TEST(G4:G48,H4:H63,2,3)</f>
        <v>0.29412941683912891</v>
      </c>
      <c r="J75">
        <v>66.999114685901063</v>
      </c>
      <c r="V75">
        <v>2.5417191827446128</v>
      </c>
      <c r="AB75" s="61"/>
      <c r="AF75">
        <v>0</v>
      </c>
      <c r="AH75" s="30">
        <f>_xlfn.T.TEST(AH4:AH29,AI4:AI35,2,3)</f>
        <v>0.18894740805745242</v>
      </c>
      <c r="AJ75" s="220">
        <f>_xlfn.T.TEST(AJ4:AJ19,AK4:AK23,2,3)</f>
        <v>0.32987680092112481</v>
      </c>
      <c r="AL75" s="220">
        <f>_xlfn.T.TEST(AL4:AL51,AM4:AM63,2,3)</f>
        <v>0.29701850228768573</v>
      </c>
      <c r="AM75" s="218"/>
    </row>
    <row r="76" spans="1:39" x14ac:dyDescent="0.25">
      <c r="A76" s="219">
        <v>4.290595757873886</v>
      </c>
      <c r="J76">
        <v>39.435080943327627</v>
      </c>
      <c r="V76">
        <v>0.14016564105461196</v>
      </c>
      <c r="AB76" s="61"/>
      <c r="AF76">
        <v>0</v>
      </c>
      <c r="AH76">
        <f>AVERAGE(AH4:AH27)</f>
        <v>0.67924213052911242</v>
      </c>
      <c r="AI76">
        <f>AVERAGE(AI4:AI35)</f>
        <v>2.2429129713873168E-2</v>
      </c>
      <c r="AJ76" s="218"/>
      <c r="AL76" s="218"/>
      <c r="AM76" s="218"/>
    </row>
    <row r="77" spans="1:39" x14ac:dyDescent="0.25">
      <c r="A77" s="219">
        <v>25.562141753793647</v>
      </c>
      <c r="C77" s="218">
        <f>AVERAGE(C4:C27)</f>
        <v>400.49955769385275</v>
      </c>
      <c r="D77" s="218">
        <f>AVERAGE(D4:D35)</f>
        <v>137.7862205729781</v>
      </c>
      <c r="E77" s="218">
        <f>AVERAGE(E4:E30)</f>
        <v>477.31162895266021</v>
      </c>
      <c r="F77" s="218">
        <f>AVERAGE(F4:F39)</f>
        <v>145.79101180878709</v>
      </c>
      <c r="G77" s="218">
        <f>AVERAGE(G4:G52)</f>
        <v>52.093484315325007</v>
      </c>
      <c r="H77" s="218">
        <f>AVERAGE(H4:H63)</f>
        <v>70.399598353681242</v>
      </c>
      <c r="J77">
        <v>23.922171990619685</v>
      </c>
      <c r="L77" s="218" t="s">
        <v>166</v>
      </c>
      <c r="N77" s="218" t="s">
        <v>166</v>
      </c>
      <c r="O77" s="218"/>
      <c r="P77" s="218" t="s">
        <v>166</v>
      </c>
      <c r="Q77" s="218"/>
      <c r="V77">
        <v>0.29992539839396454</v>
      </c>
      <c r="AB77" s="61"/>
      <c r="AF77">
        <v>0</v>
      </c>
      <c r="AH77">
        <f>_xlfn.STDEV.S(AH4:AH27)</f>
        <v>2.375711737668825</v>
      </c>
      <c r="AI77">
        <f>_xlfn.STDEV.S(AI4:AI35)</f>
        <v>8.6963022900421683E-2</v>
      </c>
      <c r="AJ77" s="229">
        <f>AVERAGE(AJ4:AJ19)</f>
        <v>0</v>
      </c>
      <c r="AK77" s="218">
        <f>AVERAGE(AK4:AK23)</f>
        <v>1.0024173891428722E-3</v>
      </c>
      <c r="AL77" s="218">
        <f>AVERAGE(AL4:AL51)</f>
        <v>0.34962536269005079</v>
      </c>
      <c r="AM77" s="218">
        <f>AVERAGE(AM4:AM63)</f>
        <v>8.9910484655846501E-2</v>
      </c>
    </row>
    <row r="78" spans="1:39" x14ac:dyDescent="0.25">
      <c r="A78" s="219">
        <v>7.7040192249797483</v>
      </c>
      <c r="C78" s="218">
        <f>_xlfn.STDEV.S(C4:C27)</f>
        <v>642.82150987064188</v>
      </c>
      <c r="D78" s="218">
        <f>_xlfn.STDEV.S(D4:D35)</f>
        <v>105.41789680425997</v>
      </c>
      <c r="E78" s="218">
        <f>_xlfn.STDEV.S(E4:E30)</f>
        <v>585.39407534959673</v>
      </c>
      <c r="F78" s="218">
        <f>_xlfn.STDEV.S(F4:F39)</f>
        <v>159.25957850505787</v>
      </c>
      <c r="G78" s="218">
        <f>_xlfn.STDEV.S(G4:G48)</f>
        <v>85.125795858487294</v>
      </c>
      <c r="H78" s="218">
        <f>_xlfn.STDEV.S(H4:H63)</f>
        <v>91.717871498312974</v>
      </c>
      <c r="J78">
        <v>1.515589339285218</v>
      </c>
      <c r="L78" s="220">
        <f>_xlfn.T.TEST(L4:L27,M4:M35,2,3)</f>
        <v>0.11590107591118648</v>
      </c>
      <c r="N78" s="220">
        <f>_xlfn.T.TEST(N4:N19,O4:O25,2,3)</f>
        <v>0.51900137377594602</v>
      </c>
      <c r="O78" s="218"/>
      <c r="P78" s="220">
        <f>_xlfn.T.TEST(P4:P51,Q4:Q75,2,3)</f>
        <v>2.9217962714700788E-2</v>
      </c>
      <c r="Q78" s="218"/>
      <c r="V78">
        <v>0.56886573840645216</v>
      </c>
      <c r="AB78" s="61"/>
      <c r="AF78">
        <v>0</v>
      </c>
      <c r="AI78" s="200">
        <f>AH76/AI76</f>
        <v>30.283927160534382</v>
      </c>
      <c r="AJ78" s="229">
        <f>_xlfn.STDEV.S(AJ4:AJ19)</f>
        <v>0</v>
      </c>
      <c r="AK78" s="218">
        <f>_xlfn.STDEV.S(AK4:AK23)</f>
        <v>4.4829468479026446E-3</v>
      </c>
      <c r="AL78" s="218">
        <f>_xlfn.STDEV.S(AL4:AL51)</f>
        <v>1.6954932367489226</v>
      </c>
      <c r="AM78" s="218">
        <f>_xlfn.STDEV.S(AM4:AM63)</f>
        <v>0.21894426295906691</v>
      </c>
    </row>
    <row r="79" spans="1:39" x14ac:dyDescent="0.25">
      <c r="A79" s="219">
        <v>4.8029142494815042</v>
      </c>
      <c r="J79">
        <v>3.7407051284512502</v>
      </c>
      <c r="L79" s="218"/>
      <c r="N79" s="218"/>
      <c r="O79" s="218"/>
      <c r="P79" s="218"/>
      <c r="Q79" s="218"/>
      <c r="V79">
        <v>3.5089438246133059E-2</v>
      </c>
      <c r="AB79" s="61"/>
      <c r="AF79">
        <v>0</v>
      </c>
    </row>
    <row r="80" spans="1:39" x14ac:dyDescent="0.25">
      <c r="A80" s="219">
        <v>49.465204622017481</v>
      </c>
      <c r="D80" s="221">
        <f>C77/D77</f>
        <v>2.9066735122597347</v>
      </c>
      <c r="F80" s="221">
        <f>E77/F77</f>
        <v>3.2739441412113979</v>
      </c>
      <c r="H80" s="221">
        <f>G77/H77</f>
        <v>0.73996848751340927</v>
      </c>
      <c r="J80">
        <v>4.9778239691107293</v>
      </c>
      <c r="L80" s="218">
        <f>AVERAGE(L4:L27)</f>
        <v>61.636399952885562</v>
      </c>
      <c r="M80" s="218">
        <f>AVERAGE(M4:M35)</f>
        <v>29.042615790161122</v>
      </c>
      <c r="N80" s="219">
        <f>AVERAGE(N4:N19)</f>
        <v>107.86626216180524</v>
      </c>
      <c r="O80" s="219">
        <f>AVERAGE(O4:O25)</f>
        <v>79.836763359780264</v>
      </c>
      <c r="P80" s="219">
        <f>AVERAGE(P4:P51)</f>
        <v>55.300854277512606</v>
      </c>
      <c r="Q80" s="219">
        <f>AVERAGE(Q4:Q75)</f>
        <v>28.569913187560267</v>
      </c>
      <c r="V80">
        <v>9.4704647082323443E-2</v>
      </c>
      <c r="AB80" s="61"/>
      <c r="AF80">
        <v>0</v>
      </c>
      <c r="AJ80" s="222" t="s">
        <v>224</v>
      </c>
      <c r="AL80" s="222" t="s">
        <v>226</v>
      </c>
    </row>
    <row r="81" spans="1:38" x14ac:dyDescent="0.25">
      <c r="A81" s="219">
        <v>47.801812326796558</v>
      </c>
      <c r="E81" s="218">
        <f>E77/F77</f>
        <v>3.2739441412113979</v>
      </c>
      <c r="G81" s="222" t="s">
        <v>204</v>
      </c>
      <c r="J81">
        <v>129.7451726521661</v>
      </c>
      <c r="L81" s="218">
        <f>_xlfn.STDEV.S(L4:L27)</f>
        <v>89.079343815034775</v>
      </c>
      <c r="M81" s="218">
        <f>_xlfn.STDEV.S(M4:M35)</f>
        <v>49.721505682996366</v>
      </c>
      <c r="N81" s="219">
        <f>_xlfn.STDEV.S(N4:N19)</f>
        <v>130.04702954168715</v>
      </c>
      <c r="O81" s="219">
        <f>_xlfn.STDEV.S(O4:O25)</f>
        <v>125.72633536882296</v>
      </c>
      <c r="P81" s="219">
        <f>_xlfn.STDEV.S(P4:P51)</f>
        <v>74.669925074286596</v>
      </c>
      <c r="Q81" s="219">
        <f>_xlfn.STDEV.S(Q4:Q75)</f>
        <v>40.942566651097678</v>
      </c>
      <c r="V81">
        <v>0.28744606213381718</v>
      </c>
      <c r="AB81" s="61"/>
      <c r="AF81">
        <v>0</v>
      </c>
      <c r="AJ81" s="222" t="s">
        <v>225</v>
      </c>
      <c r="AL81" s="222" t="s">
        <v>227</v>
      </c>
    </row>
    <row r="82" spans="1:38" x14ac:dyDescent="0.25">
      <c r="A82" s="219">
        <v>29.289264677478823</v>
      </c>
      <c r="G82" s="222" t="s">
        <v>205</v>
      </c>
      <c r="J82">
        <v>114.3470304012815</v>
      </c>
      <c r="V82">
        <v>7.0759467562418507E-2</v>
      </c>
      <c r="AB82" s="61"/>
      <c r="AF82">
        <v>0</v>
      </c>
    </row>
    <row r="83" spans="1:38" x14ac:dyDescent="0.25">
      <c r="A83" s="219">
        <v>6.6685650191238466</v>
      </c>
      <c r="J83">
        <v>111.00546632086049</v>
      </c>
      <c r="N83" s="222" t="s">
        <v>219</v>
      </c>
      <c r="P83" s="222" t="s">
        <v>221</v>
      </c>
      <c r="V83">
        <v>0.11210745345718488</v>
      </c>
      <c r="AB83" s="61"/>
      <c r="AF83">
        <v>0</v>
      </c>
    </row>
    <row r="84" spans="1:38" x14ac:dyDescent="0.25">
      <c r="A84" s="219">
        <v>3.1827571463103519</v>
      </c>
      <c r="J84">
        <v>45.247483726922617</v>
      </c>
      <c r="N84" s="222" t="s">
        <v>222</v>
      </c>
      <c r="P84" s="222" t="s">
        <v>223</v>
      </c>
      <c r="V84">
        <v>9.1429965093726293E-2</v>
      </c>
      <c r="AB84" s="61"/>
      <c r="AF84">
        <v>0</v>
      </c>
    </row>
    <row r="85" spans="1:38" x14ac:dyDescent="0.25">
      <c r="A85" s="219">
        <v>59.84987315110844</v>
      </c>
      <c r="J85">
        <v>7.5123423230733772</v>
      </c>
      <c r="V85">
        <v>6.1792613664297336E-2</v>
      </c>
      <c r="AB85" s="61"/>
      <c r="AF85">
        <v>0</v>
      </c>
    </row>
    <row r="86" spans="1:38" x14ac:dyDescent="0.25">
      <c r="A86" s="219">
        <v>30.276395215837166</v>
      </c>
      <c r="J86">
        <v>66.724862196298631</v>
      </c>
      <c r="V86">
        <v>1.528779144778216</v>
      </c>
      <c r="AB86" s="61"/>
      <c r="AF86">
        <v>0</v>
      </c>
    </row>
    <row r="87" spans="1:38" x14ac:dyDescent="0.25">
      <c r="A87" s="219">
        <v>21.736855062032891</v>
      </c>
      <c r="J87">
        <v>27.584250154753082</v>
      </c>
      <c r="V87">
        <v>1.8124699447487843E-2</v>
      </c>
      <c r="AB87" s="61"/>
      <c r="AF87">
        <v>1.5839920348529747E-2</v>
      </c>
    </row>
    <row r="88" spans="1:38" x14ac:dyDescent="0.25">
      <c r="A88" s="219">
        <v>17.47941864085189</v>
      </c>
      <c r="J88">
        <v>5.1829912041276334</v>
      </c>
      <c r="V88">
        <v>0.28480050131764523</v>
      </c>
      <c r="AB88" s="61"/>
      <c r="AF88">
        <v>0</v>
      </c>
    </row>
    <row r="89" spans="1:38" x14ac:dyDescent="0.25">
      <c r="A89" s="219">
        <v>10.022207324346402</v>
      </c>
      <c r="J89">
        <v>144.74286795578672</v>
      </c>
      <c r="V89">
        <v>0.14078464561946827</v>
      </c>
      <c r="AB89" s="61"/>
      <c r="AF89">
        <v>0.48406173758161919</v>
      </c>
    </row>
    <row r="90" spans="1:38" x14ac:dyDescent="0.25">
      <c r="A90" s="219">
        <v>171.55680397279883</v>
      </c>
      <c r="J90">
        <v>2.5554445929034943</v>
      </c>
      <c r="V90">
        <v>0.55184595993402918</v>
      </c>
      <c r="AB90" s="61"/>
      <c r="AF90">
        <v>0.10336172760865879</v>
      </c>
    </row>
    <row r="91" spans="1:38" x14ac:dyDescent="0.25">
      <c r="A91" s="219">
        <v>114.25989646042625</v>
      </c>
      <c r="J91">
        <v>2.939774832550929</v>
      </c>
      <c r="V91">
        <v>1.10073973737617</v>
      </c>
      <c r="AB91" s="61"/>
      <c r="AF91">
        <v>0</v>
      </c>
    </row>
    <row r="92" spans="1:38" x14ac:dyDescent="0.25">
      <c r="A92" s="219">
        <v>67.507253634235596</v>
      </c>
      <c r="J92">
        <v>19.817544141905582</v>
      </c>
      <c r="V92">
        <v>6.8456032434374314E-2</v>
      </c>
      <c r="AB92" s="61"/>
      <c r="AF92">
        <v>0</v>
      </c>
    </row>
    <row r="93" spans="1:38" x14ac:dyDescent="0.25">
      <c r="A93" s="219">
        <v>59.622205997960968</v>
      </c>
      <c r="J93">
        <v>27.972702849821339</v>
      </c>
      <c r="V93">
        <v>3.2827505077881493E-2</v>
      </c>
      <c r="AB93" s="61"/>
      <c r="AF93">
        <v>0</v>
      </c>
    </row>
    <row r="94" spans="1:38" x14ac:dyDescent="0.25">
      <c r="A94" s="219">
        <v>17.633488241827358</v>
      </c>
      <c r="J94">
        <v>2.0812939669346213</v>
      </c>
      <c r="V94">
        <v>4.7036548593389689E-2</v>
      </c>
      <c r="AB94" s="61"/>
      <c r="AF94">
        <v>0</v>
      </c>
    </row>
    <row r="95" spans="1:38" x14ac:dyDescent="0.25">
      <c r="A95" s="219">
        <v>84.040822415030746</v>
      </c>
      <c r="J95">
        <v>16.56390985152856</v>
      </c>
      <c r="V95">
        <v>0.32204147341603201</v>
      </c>
      <c r="AB95" s="61"/>
      <c r="AF95">
        <v>2.0246630229751091E-2</v>
      </c>
    </row>
    <row r="96" spans="1:38" x14ac:dyDescent="0.25">
      <c r="A96" s="219">
        <v>150.08997509462776</v>
      </c>
      <c r="J96">
        <v>6.3412100701764871</v>
      </c>
      <c r="V96">
        <v>0.15222240385211988</v>
      </c>
      <c r="AB96" s="61"/>
      <c r="AF96">
        <v>6.0724530615150736E-3</v>
      </c>
    </row>
    <row r="97" spans="1:32" x14ac:dyDescent="0.25">
      <c r="A97" s="219">
        <v>38.989112027430792</v>
      </c>
      <c r="J97">
        <v>24.841923191190979</v>
      </c>
      <c r="V97">
        <v>1.2532690026247895</v>
      </c>
      <c r="AB97" s="61"/>
      <c r="AF97">
        <v>0</v>
      </c>
    </row>
    <row r="98" spans="1:32" x14ac:dyDescent="0.25">
      <c r="A98" s="219">
        <v>19.88559355739854</v>
      </c>
      <c r="J98">
        <v>112.38564255493161</v>
      </c>
      <c r="V98">
        <v>2.1056296885111454</v>
      </c>
      <c r="AB98" s="61"/>
      <c r="AF98">
        <v>0</v>
      </c>
    </row>
    <row r="99" spans="1:32" x14ac:dyDescent="0.25">
      <c r="A99" s="219">
        <v>5.84231118134662</v>
      </c>
      <c r="J99">
        <v>50.299791729158422</v>
      </c>
      <c r="V99">
        <v>0.19169596664588784</v>
      </c>
      <c r="AB99" s="61"/>
      <c r="AF99">
        <v>0</v>
      </c>
    </row>
    <row r="100" spans="1:32" x14ac:dyDescent="0.25">
      <c r="A100" s="219">
        <v>54.237857606915441</v>
      </c>
      <c r="J100">
        <v>1.5298131755385518</v>
      </c>
      <c r="V100">
        <v>0.69040455657843391</v>
      </c>
      <c r="AB100" s="61"/>
      <c r="AF100">
        <v>0</v>
      </c>
    </row>
    <row r="101" spans="1:32" x14ac:dyDescent="0.25">
      <c r="A101" s="219">
        <v>17.478710972081004</v>
      </c>
      <c r="J101">
        <v>4.467028536594758</v>
      </c>
      <c r="V101">
        <v>5.7052774231768311</v>
      </c>
      <c r="AB101" s="61"/>
      <c r="AF101">
        <v>0</v>
      </c>
    </row>
    <row r="102" spans="1:32" x14ac:dyDescent="0.25">
      <c r="A102" s="219">
        <v>119.92771674198045</v>
      </c>
      <c r="J102">
        <v>9.1264610770194086</v>
      </c>
      <c r="V102">
        <v>6.8331380961039093E-2</v>
      </c>
      <c r="AB102" s="61"/>
      <c r="AF102">
        <v>0</v>
      </c>
    </row>
    <row r="103" spans="1:32" x14ac:dyDescent="0.25">
      <c r="A103" s="219">
        <v>102.9230427508535</v>
      </c>
      <c r="J103">
        <v>24.438925872775371</v>
      </c>
      <c r="V103">
        <v>0.10404233392258583</v>
      </c>
      <c r="AB103" s="61"/>
      <c r="AF103">
        <v>0</v>
      </c>
    </row>
    <row r="104" spans="1:32" x14ac:dyDescent="0.25">
      <c r="A104" s="219">
        <v>74.172078118427621</v>
      </c>
      <c r="J104">
        <v>279.11244820290091</v>
      </c>
      <c r="V104">
        <v>0.58895766794640636</v>
      </c>
      <c r="AB104" s="61"/>
      <c r="AF104">
        <v>0</v>
      </c>
    </row>
    <row r="105" spans="1:32" x14ac:dyDescent="0.25">
      <c r="A105" s="219">
        <v>29.263013535930291</v>
      </c>
      <c r="J105">
        <v>308.61772845747504</v>
      </c>
      <c r="V105">
        <v>8.038979715993988E-2</v>
      </c>
      <c r="AB105" s="61"/>
      <c r="AF105">
        <v>0</v>
      </c>
    </row>
    <row r="106" spans="1:32" x14ac:dyDescent="0.25">
      <c r="A106" s="219">
        <v>5.6577107276844139</v>
      </c>
      <c r="J106">
        <v>69.599042893382816</v>
      </c>
      <c r="V106">
        <v>0.11684491261313962</v>
      </c>
      <c r="AB106" s="61"/>
      <c r="AF106">
        <v>0</v>
      </c>
    </row>
    <row r="107" spans="1:32" x14ac:dyDescent="0.25">
      <c r="A107" s="219">
        <v>3.9371657545863319</v>
      </c>
      <c r="J107">
        <v>15.039317997839245</v>
      </c>
      <c r="V107">
        <v>0.15658691786958379</v>
      </c>
      <c r="AB107" s="61"/>
      <c r="AF107">
        <v>0</v>
      </c>
    </row>
    <row r="108" spans="1:32" x14ac:dyDescent="0.25">
      <c r="A108" s="219">
        <v>17.070386091280543</v>
      </c>
      <c r="J108">
        <v>20.108061219699813</v>
      </c>
      <c r="V108">
        <v>0.21411755102079646</v>
      </c>
      <c r="AB108" s="61"/>
      <c r="AF108">
        <v>0</v>
      </c>
    </row>
    <row r="109" spans="1:32" x14ac:dyDescent="0.25">
      <c r="A109" s="219">
        <v>9.1240071615292333</v>
      </c>
      <c r="J109">
        <v>31.210263659211517</v>
      </c>
      <c r="V109">
        <v>0.49727134447331583</v>
      </c>
      <c r="AB109" s="61"/>
      <c r="AF109">
        <v>0</v>
      </c>
    </row>
    <row r="110" spans="1:32" x14ac:dyDescent="0.25">
      <c r="A110" s="219">
        <v>38.758850088790076</v>
      </c>
      <c r="J110">
        <v>15.99140726758918</v>
      </c>
      <c r="V110">
        <v>0.70722995481334239</v>
      </c>
      <c r="AB110" s="61"/>
      <c r="AF110">
        <v>0</v>
      </c>
    </row>
    <row r="111" spans="1:32" x14ac:dyDescent="0.25">
      <c r="A111" s="219">
        <v>16.130736757597262</v>
      </c>
      <c r="J111">
        <v>6.0529567027264797</v>
      </c>
      <c r="V111">
        <v>6.4180385220177535E-2</v>
      </c>
      <c r="AB111" s="61"/>
      <c r="AF111">
        <v>0</v>
      </c>
    </row>
    <row r="112" spans="1:32" x14ac:dyDescent="0.25">
      <c r="A112" s="219">
        <v>13.46673451885829</v>
      </c>
      <c r="J112">
        <v>6.2508436632695066</v>
      </c>
      <c r="V112">
        <v>0.15655646474106286</v>
      </c>
      <c r="AB112" s="61"/>
      <c r="AF112">
        <v>1.3588587621925018E-2</v>
      </c>
    </row>
    <row r="113" spans="1:32" x14ac:dyDescent="0.25">
      <c r="A113" s="219">
        <v>17.050840953798957</v>
      </c>
      <c r="J113">
        <v>5.1012883238445657</v>
      </c>
      <c r="V113">
        <v>0.15828842473956958</v>
      </c>
      <c r="AB113" s="61"/>
      <c r="AF113">
        <v>0</v>
      </c>
    </row>
    <row r="114" spans="1:32" x14ac:dyDescent="0.25">
      <c r="A114" s="219">
        <v>7.9740454088416071</v>
      </c>
      <c r="J114">
        <v>21.4774808482358</v>
      </c>
      <c r="V114">
        <v>0.59534860413058266</v>
      </c>
      <c r="AB114" s="61"/>
      <c r="AF114">
        <v>0</v>
      </c>
    </row>
    <row r="115" spans="1:32" x14ac:dyDescent="0.25">
      <c r="A115" s="219">
        <v>177.37333579177749</v>
      </c>
      <c r="J115">
        <v>27.842272182450316</v>
      </c>
      <c r="V115">
        <v>0.3730042716486332</v>
      </c>
      <c r="AB115" s="61"/>
      <c r="AF115">
        <v>0</v>
      </c>
    </row>
    <row r="116" spans="1:32" x14ac:dyDescent="0.25">
      <c r="A116" s="219">
        <v>76.668666145083009</v>
      </c>
      <c r="J116">
        <v>10.007601796935655</v>
      </c>
      <c r="V116">
        <v>0.27098094993616911</v>
      </c>
      <c r="AB116" s="61"/>
      <c r="AF116">
        <v>0</v>
      </c>
    </row>
    <row r="117" spans="1:32" x14ac:dyDescent="0.25">
      <c r="A117" s="219">
        <v>42.953977959620325</v>
      </c>
      <c r="J117">
        <v>123.58916593934768</v>
      </c>
      <c r="V117">
        <v>8.0181042140148942E-2</v>
      </c>
      <c r="AB117" s="61"/>
      <c r="AF117">
        <v>0</v>
      </c>
    </row>
    <row r="118" spans="1:32" x14ac:dyDescent="0.25">
      <c r="A118" s="219">
        <v>70.162224671517563</v>
      </c>
      <c r="J118">
        <v>5.9468808285563401</v>
      </c>
      <c r="V118">
        <v>5.4696917050560033E-2</v>
      </c>
      <c r="AB118" s="61"/>
      <c r="AF118">
        <v>0</v>
      </c>
    </row>
    <row r="119" spans="1:32" x14ac:dyDescent="0.25">
      <c r="A119" s="219">
        <v>18.326329667036369</v>
      </c>
      <c r="J119">
        <v>32.117783998666688</v>
      </c>
      <c r="V119">
        <v>0.46289704748695581</v>
      </c>
      <c r="AB119" s="61"/>
      <c r="AF119">
        <v>0</v>
      </c>
    </row>
    <row r="120" spans="1:32" x14ac:dyDescent="0.25">
      <c r="J120">
        <v>16.921007314472163</v>
      </c>
      <c r="AB120" s="61"/>
      <c r="AF120">
        <v>0</v>
      </c>
    </row>
    <row r="121" spans="1:32" x14ac:dyDescent="0.25">
      <c r="A121" s="218">
        <f>COUNT(A4:A119)</f>
        <v>115</v>
      </c>
      <c r="B121" s="218">
        <f>COUNT(B4:B119)</f>
        <v>72</v>
      </c>
      <c r="J121">
        <v>101.88849917677217</v>
      </c>
      <c r="V121">
        <f>COUNT(V4:V119)</f>
        <v>116</v>
      </c>
      <c r="W121">
        <f>COUNT(W4:W119)</f>
        <v>70</v>
      </c>
      <c r="AB121" s="61"/>
      <c r="AF121">
        <v>0</v>
      </c>
    </row>
    <row r="122" spans="1:32" x14ac:dyDescent="0.25">
      <c r="J122">
        <v>1.4983487392967714</v>
      </c>
      <c r="AB122" s="61"/>
      <c r="AF122">
        <v>0</v>
      </c>
    </row>
    <row r="123" spans="1:32" x14ac:dyDescent="0.25">
      <c r="A123" s="218" t="s">
        <v>166</v>
      </c>
      <c r="J123">
        <v>8.5645717682114704</v>
      </c>
      <c r="V123" t="s">
        <v>166</v>
      </c>
      <c r="AB123" s="61"/>
      <c r="AF123">
        <v>0</v>
      </c>
    </row>
    <row r="124" spans="1:32" x14ac:dyDescent="0.25">
      <c r="A124" s="220">
        <f>_xlfn.T.TEST(A4:A119,B4:B75,2,3)</f>
        <v>7.6234918367517831E-5</v>
      </c>
      <c r="D124" s="226"/>
      <c r="J124">
        <v>8.5623194332961159</v>
      </c>
      <c r="V124" s="30">
        <f>_xlfn.T.TEST(V4:V119,W4:W73,2,3)</f>
        <v>2.9418326141739819E-2</v>
      </c>
      <c r="AB124" s="61"/>
      <c r="AF124">
        <v>0</v>
      </c>
    </row>
    <row r="125" spans="1:32" x14ac:dyDescent="0.25">
      <c r="J125">
        <v>17.331580668512139</v>
      </c>
      <c r="AB125" s="61"/>
      <c r="AF125">
        <v>0</v>
      </c>
    </row>
    <row r="126" spans="1:32" x14ac:dyDescent="0.25">
      <c r="A126" s="219">
        <f>AVERAGE(A4:A119)</f>
        <v>61.058458179892327</v>
      </c>
      <c r="B126" s="219">
        <f>AVERAGE(B4:B119)</f>
        <v>266.04075200806778</v>
      </c>
      <c r="J126">
        <v>172.85790017157237</v>
      </c>
      <c r="U126" t="s">
        <v>187</v>
      </c>
      <c r="V126">
        <f>AVERAGE(V4:V119)</f>
        <v>0.37847279390077476</v>
      </c>
      <c r="W126">
        <f>AVERAGE(W4:W73)</f>
        <v>0.64473212003829072</v>
      </c>
      <c r="AB126" s="61"/>
      <c r="AF126">
        <v>0</v>
      </c>
    </row>
    <row r="127" spans="1:32" x14ac:dyDescent="0.25">
      <c r="A127" s="219">
        <f>_xlfn.STDEV.S(A4:A119)</f>
        <v>86.243452740941535</v>
      </c>
      <c r="B127" s="219">
        <f>_xlfn.STDEV.S(B4:B119)</f>
        <v>409.78287792496479</v>
      </c>
      <c r="J127">
        <v>125.33291680555838</v>
      </c>
      <c r="U127" t="s">
        <v>188</v>
      </c>
      <c r="V127">
        <f>_xlfn.STDEV.S(V4:V119)</f>
        <v>0.67722882026674325</v>
      </c>
      <c r="W127">
        <f>_xlfn.STDEV.S(W4:W73)</f>
        <v>0.86292452665125641</v>
      </c>
      <c r="AB127" s="61"/>
      <c r="AF127">
        <v>0</v>
      </c>
    </row>
    <row r="128" spans="1:32" x14ac:dyDescent="0.25">
      <c r="B128" s="221">
        <f>B126/A126</f>
        <v>4.3571482139992836</v>
      </c>
      <c r="J128">
        <v>33.434615019557796</v>
      </c>
      <c r="W128" s="200">
        <f>W126/V126</f>
        <v>1.703509817425138</v>
      </c>
      <c r="AB128" s="61"/>
      <c r="AF128">
        <v>0</v>
      </c>
    </row>
    <row r="129" spans="3:33" x14ac:dyDescent="0.25">
      <c r="C129" s="218" t="s">
        <v>176</v>
      </c>
      <c r="J129">
        <v>3.8165815140694441</v>
      </c>
      <c r="AB129" s="61"/>
      <c r="AF129">
        <v>0</v>
      </c>
    </row>
    <row r="130" spans="3:33" x14ac:dyDescent="0.25">
      <c r="C130" s="218" t="s">
        <v>166</v>
      </c>
      <c r="J130">
        <v>46.171876102471003</v>
      </c>
      <c r="AB130" s="61"/>
      <c r="AF130">
        <v>0</v>
      </c>
    </row>
    <row r="131" spans="3:33" x14ac:dyDescent="0.25">
      <c r="C131" s="220">
        <f>_xlfn.T.TEST(A4:A119,J4:J135,2,3)</f>
        <v>3.0946428066269155E-2</v>
      </c>
      <c r="J131">
        <v>22.123969221515946</v>
      </c>
      <c r="AB131" s="61"/>
      <c r="AF131">
        <v>0</v>
      </c>
    </row>
    <row r="132" spans="3:33" x14ac:dyDescent="0.25">
      <c r="C132" s="219">
        <f>AVERAGE(A4:A123)</f>
        <v>61.523471471444978</v>
      </c>
      <c r="D132" s="223">
        <f>AVERAGE(J4:J142)</f>
        <v>40.544590554640529</v>
      </c>
      <c r="E132" s="223"/>
      <c r="F132" s="223"/>
      <c r="G132" s="223"/>
      <c r="J132">
        <v>245.90760547099595</v>
      </c>
      <c r="AB132" s="61"/>
      <c r="AF132">
        <v>0</v>
      </c>
    </row>
    <row r="133" spans="3:33" x14ac:dyDescent="0.25">
      <c r="D133" s="224">
        <f>C132/D132</f>
        <v>1.5174273714401418</v>
      </c>
      <c r="E133" s="224"/>
      <c r="F133" s="224"/>
      <c r="G133" s="224"/>
      <c r="J133">
        <v>2.9060239351071968</v>
      </c>
      <c r="AB133" s="61"/>
      <c r="AF133">
        <v>0</v>
      </c>
    </row>
    <row r="134" spans="3:33" x14ac:dyDescent="0.25">
      <c r="J134">
        <v>11.441724864858205</v>
      </c>
      <c r="AB134" s="61"/>
      <c r="AF134">
        <v>0</v>
      </c>
    </row>
    <row r="135" spans="3:33" x14ac:dyDescent="0.25">
      <c r="C135" s="218" t="s">
        <v>177</v>
      </c>
      <c r="J135">
        <v>18.33117372920411</v>
      </c>
      <c r="AB135" s="61"/>
      <c r="AF135">
        <v>0</v>
      </c>
    </row>
    <row r="136" spans="3:33" x14ac:dyDescent="0.25">
      <c r="C136" s="225">
        <f>_xlfn.T.TEST(B4:B96,K4:K117,2,3)</f>
        <v>8.7501849619019915E-4</v>
      </c>
    </row>
    <row r="137" spans="3:33" x14ac:dyDescent="0.25">
      <c r="C137" s="218">
        <f>AVERAGE(B4:B123)</f>
        <v>263.38265951480662</v>
      </c>
      <c r="D137" s="226">
        <f>AVERAGE(K4:K142)</f>
        <v>87.790347690872323</v>
      </c>
      <c r="E137" s="226"/>
      <c r="F137" s="226"/>
      <c r="AF137">
        <f>COUNT(AF4:AF136)</f>
        <v>132</v>
      </c>
      <c r="AG137">
        <f>COUNT(AG4:AG136)</f>
        <v>44</v>
      </c>
    </row>
    <row r="138" spans="3:33" x14ac:dyDescent="0.25">
      <c r="D138" s="224">
        <f>C137/D137</f>
        <v>3.0001323202663528</v>
      </c>
      <c r="E138" s="224"/>
      <c r="F138" s="224"/>
      <c r="I138" t="s">
        <v>230</v>
      </c>
      <c r="J138" s="218">
        <f>COUNT(J4:J135)</f>
        <v>132</v>
      </c>
      <c r="K138" s="218">
        <f>COUNT(K4:K135)</f>
        <v>44</v>
      </c>
    </row>
    <row r="139" spans="3:33" x14ac:dyDescent="0.25">
      <c r="G139" s="226"/>
      <c r="J139" t="s">
        <v>166</v>
      </c>
    </row>
    <row r="140" spans="3:33" x14ac:dyDescent="0.25">
      <c r="G140" s="224"/>
      <c r="J140" s="30">
        <f>_xlfn.T.TEST(J4:J135,K4:K89,2,3)</f>
        <v>1.1598385876765555E-2</v>
      </c>
    </row>
    <row r="141" spans="3:33" x14ac:dyDescent="0.25">
      <c r="AB141" s="30"/>
      <c r="AF141" s="30">
        <f>_xlfn.T.TEST(AF4:AF135,AG4:AG63,2,3)</f>
        <v>6.5846124746962165E-2</v>
      </c>
    </row>
    <row r="142" spans="3:33" x14ac:dyDescent="0.25">
      <c r="H142" s="218" t="s">
        <v>217</v>
      </c>
      <c r="J142">
        <f>AVERAGE(J4:J135)</f>
        <v>40.161715236771386</v>
      </c>
      <c r="K142">
        <f>AVERAGE(K4:K135)</f>
        <v>88.763466528447267</v>
      </c>
      <c r="AE142" t="s">
        <v>189</v>
      </c>
      <c r="AF142" s="55">
        <f>AVERAGE(AF4:AF135)</f>
        <v>0.16986608402369396</v>
      </c>
      <c r="AG142" s="35" t="e">
        <f>AVERAGE(#REF!)</f>
        <v>#REF!</v>
      </c>
    </row>
    <row r="143" spans="3:33" x14ac:dyDescent="0.25">
      <c r="H143" s="218" t="s">
        <v>218</v>
      </c>
      <c r="J143">
        <f>_xlfn.STDEV.S(J4:J135)</f>
        <v>60.571681052375723</v>
      </c>
      <c r="K143">
        <f>_xlfn.STDEV.S(K4:K135)</f>
        <v>118.02313802362985</v>
      </c>
      <c r="Z143" s="218"/>
      <c r="AB143" s="61"/>
      <c r="AE143" t="s">
        <v>190</v>
      </c>
      <c r="AF143">
        <f>_xlfn.STDEV.S(AF4:AF135)</f>
        <v>1.0356147115092249</v>
      </c>
      <c r="AG143" t="e">
        <f>_xlfn.STDEV.S(#REF!)</f>
        <v>#REF!</v>
      </c>
    </row>
    <row r="144" spans="3:33" x14ac:dyDescent="0.25">
      <c r="K144" s="200">
        <f>K142/J142</f>
        <v>2.2101512847533202</v>
      </c>
      <c r="Z144" s="218"/>
      <c r="AC144" s="61"/>
      <c r="AG144" s="200" t="e">
        <f>AF142/AG142</f>
        <v>#REF!</v>
      </c>
    </row>
    <row r="145" spans="25:26" x14ac:dyDescent="0.25">
      <c r="Y145" s="218" t="s">
        <v>176</v>
      </c>
      <c r="Z145" s="218"/>
    </row>
    <row r="146" spans="25:26" x14ac:dyDescent="0.25">
      <c r="Y146" s="218" t="s">
        <v>166</v>
      </c>
      <c r="Z146" s="223">
        <f>AVERAGE(AF20:AF158)</f>
        <v>1.2676364731173944</v>
      </c>
    </row>
    <row r="147" spans="25:26" x14ac:dyDescent="0.25">
      <c r="Y147" s="220">
        <f>_xlfn.T.TEST(V4:V119,AF4:AF135,2,3)</f>
        <v>5.8947154418692166E-2</v>
      </c>
      <c r="Z147" s="224">
        <f>Y148/Z146</f>
        <v>1.4790437114794757</v>
      </c>
    </row>
    <row r="148" spans="25:26" x14ac:dyDescent="0.25">
      <c r="Y148" s="219">
        <f>AVERAGE(W20:W139)</f>
        <v>1.8748897540063036</v>
      </c>
      <c r="Z148" s="218"/>
    </row>
    <row r="149" spans="25:26" x14ac:dyDescent="0.25">
      <c r="Y149" s="218"/>
      <c r="Z149" s="218"/>
    </row>
    <row r="150" spans="25:26" x14ac:dyDescent="0.25">
      <c r="Y150" s="218"/>
      <c r="Z150" s="218"/>
    </row>
    <row r="151" spans="25:26" x14ac:dyDescent="0.25">
      <c r="Y151" s="218" t="s">
        <v>177</v>
      </c>
      <c r="Z151" s="226" t="e">
        <f>AVERAGE(AG20:AG158)</f>
        <v>#REF!</v>
      </c>
    </row>
    <row r="152" spans="25:26" x14ac:dyDescent="0.25">
      <c r="Y152" s="225">
        <f>_xlfn.T.TEST(W4:W96,AG4:AG117,2,3)</f>
        <v>3.2675985922070755E-8</v>
      </c>
      <c r="Z152" s="224" t="e">
        <f>Y153/Z151</f>
        <v>#REF!</v>
      </c>
    </row>
    <row r="153" spans="25:26" x14ac:dyDescent="0.25">
      <c r="Y153" s="218">
        <f>AVERAGE(X20:X139)</f>
        <v>1.7126279105466273</v>
      </c>
    </row>
    <row r="154" spans="25:26" x14ac:dyDescent="0.25">
      <c r="Y154" s="218"/>
    </row>
  </sheetData>
  <mergeCells count="7">
    <mergeCell ref="AF2:AI2"/>
    <mergeCell ref="J2:M2"/>
    <mergeCell ref="A1:H1"/>
    <mergeCell ref="V1:AA1"/>
    <mergeCell ref="V2:Y2"/>
    <mergeCell ref="J1:M1"/>
    <mergeCell ref="A2: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7EC5B-336A-4FE7-8BEB-FBE44D335439}">
  <dimension ref="A1:Q63"/>
  <sheetViews>
    <sheetView topLeftCell="A16" workbookViewId="0">
      <selection activeCell="H30" sqref="H30"/>
    </sheetView>
  </sheetViews>
  <sheetFormatPr defaultRowHeight="15" x14ac:dyDescent="0.25"/>
  <cols>
    <col min="1" max="1" width="24" bestFit="1" customWidth="1"/>
    <col min="2" max="2" width="13.28515625" bestFit="1" customWidth="1"/>
    <col min="3" max="3" width="11.7109375" bestFit="1" customWidth="1"/>
    <col min="8" max="8" width="11" bestFit="1" customWidth="1"/>
    <col min="17" max="17" width="12" bestFit="1" customWidth="1"/>
  </cols>
  <sheetData>
    <row r="1" spans="1:3" ht="31.5" x14ac:dyDescent="0.25">
      <c r="A1" s="209"/>
      <c r="B1" s="210" t="s">
        <v>8</v>
      </c>
      <c r="C1" s="210" t="s">
        <v>9</v>
      </c>
    </row>
    <row r="2" spans="1:3" x14ac:dyDescent="0.25">
      <c r="A2" s="205" t="s">
        <v>45</v>
      </c>
      <c r="B2" s="206" t="s">
        <v>24</v>
      </c>
      <c r="C2" s="206" t="s">
        <v>25</v>
      </c>
    </row>
    <row r="3" spans="1:3" ht="15.75" x14ac:dyDescent="0.25">
      <c r="A3" s="265" t="s">
        <v>237</v>
      </c>
      <c r="B3" s="265"/>
      <c r="C3" s="265"/>
    </row>
    <row r="4" spans="1:3" ht="15.75" x14ac:dyDescent="0.25">
      <c r="A4" s="261" t="s">
        <v>145</v>
      </c>
      <c r="B4" s="261"/>
      <c r="C4" s="261"/>
    </row>
    <row r="5" spans="1:3" x14ac:dyDescent="0.25">
      <c r="A5" s="206" t="s">
        <v>234</v>
      </c>
      <c r="B5" s="251" t="s">
        <v>235</v>
      </c>
      <c r="C5" s="252" t="s">
        <v>236</v>
      </c>
    </row>
    <row r="6" spans="1:3" x14ac:dyDescent="0.25">
      <c r="A6" s="206" t="s">
        <v>139</v>
      </c>
      <c r="B6" s="206" t="s">
        <v>105</v>
      </c>
      <c r="C6" s="207" t="s">
        <v>108</v>
      </c>
    </row>
    <row r="7" spans="1:3" x14ac:dyDescent="0.25">
      <c r="A7" s="206" t="s">
        <v>146</v>
      </c>
      <c r="B7" s="206" t="s">
        <v>106</v>
      </c>
      <c r="C7" s="207" t="s">
        <v>109</v>
      </c>
    </row>
    <row r="8" spans="1:3" x14ac:dyDescent="0.25">
      <c r="A8" s="206" t="s">
        <v>102</v>
      </c>
      <c r="B8" s="206" t="s">
        <v>107</v>
      </c>
      <c r="C8" s="206" t="s">
        <v>110</v>
      </c>
    </row>
    <row r="9" spans="1:3" x14ac:dyDescent="0.25">
      <c r="A9" s="206" t="s">
        <v>269</v>
      </c>
      <c r="B9" s="254" t="s">
        <v>204</v>
      </c>
      <c r="C9" s="254" t="s">
        <v>221</v>
      </c>
    </row>
    <row r="10" spans="1:3" x14ac:dyDescent="0.25">
      <c r="A10" s="206" t="s">
        <v>270</v>
      </c>
      <c r="B10" s="254" t="s">
        <v>199</v>
      </c>
      <c r="C10" s="254" t="s">
        <v>219</v>
      </c>
    </row>
    <row r="11" spans="1:3" x14ac:dyDescent="0.25">
      <c r="A11" s="206" t="s">
        <v>271</v>
      </c>
      <c r="B11" s="254" t="s">
        <v>205</v>
      </c>
      <c r="C11" s="254" t="s">
        <v>223</v>
      </c>
    </row>
    <row r="12" spans="1:3" x14ac:dyDescent="0.25">
      <c r="A12" s="206" t="s">
        <v>272</v>
      </c>
      <c r="B12" s="254" t="s">
        <v>200</v>
      </c>
      <c r="C12" s="254" t="s">
        <v>220</v>
      </c>
    </row>
    <row r="13" spans="1:3" ht="15.75" x14ac:dyDescent="0.25">
      <c r="A13" s="261" t="s">
        <v>147</v>
      </c>
      <c r="B13" s="261"/>
      <c r="C13" s="261"/>
    </row>
    <row r="14" spans="1:3" x14ac:dyDescent="0.25">
      <c r="A14" s="206" t="s">
        <v>139</v>
      </c>
      <c r="B14" s="206" t="s">
        <v>111</v>
      </c>
      <c r="C14" s="207" t="s">
        <v>113</v>
      </c>
    </row>
    <row r="15" spans="1:3" x14ac:dyDescent="0.25">
      <c r="A15" s="206" t="s">
        <v>146</v>
      </c>
      <c r="B15" s="206" t="s">
        <v>112</v>
      </c>
      <c r="C15" s="207" t="s">
        <v>114</v>
      </c>
    </row>
    <row r="16" spans="1:3" x14ac:dyDescent="0.25">
      <c r="A16" s="206" t="s">
        <v>102</v>
      </c>
      <c r="B16" s="206" t="s">
        <v>116</v>
      </c>
      <c r="C16" s="206" t="s">
        <v>115</v>
      </c>
    </row>
    <row r="17" spans="1:8" x14ac:dyDescent="0.25">
      <c r="A17" s="206" t="s">
        <v>269</v>
      </c>
      <c r="B17" s="254" t="s">
        <v>212</v>
      </c>
      <c r="C17" s="255" t="s">
        <v>226</v>
      </c>
    </row>
    <row r="18" spans="1:8" x14ac:dyDescent="0.25">
      <c r="A18" s="206" t="s">
        <v>270</v>
      </c>
      <c r="B18" s="254" t="s">
        <v>214</v>
      </c>
      <c r="C18" s="255" t="s">
        <v>224</v>
      </c>
    </row>
    <row r="19" spans="1:8" x14ac:dyDescent="0.25">
      <c r="A19" s="206" t="s">
        <v>271</v>
      </c>
      <c r="B19" s="254" t="s">
        <v>213</v>
      </c>
      <c r="C19" s="255" t="s">
        <v>227</v>
      </c>
    </row>
    <row r="20" spans="1:8" x14ac:dyDescent="0.25">
      <c r="A20" s="206" t="s">
        <v>272</v>
      </c>
      <c r="B20" s="254" t="s">
        <v>209</v>
      </c>
      <c r="C20" s="255" t="s">
        <v>225</v>
      </c>
    </row>
    <row r="21" spans="1:8" ht="15.75" x14ac:dyDescent="0.25">
      <c r="A21" s="261" t="s">
        <v>148</v>
      </c>
      <c r="B21" s="261"/>
      <c r="C21" s="261"/>
    </row>
    <row r="22" spans="1:8" x14ac:dyDescent="0.25">
      <c r="A22" s="206" t="s">
        <v>149</v>
      </c>
      <c r="B22" s="208" t="s">
        <v>150</v>
      </c>
      <c r="C22" s="208" t="s">
        <v>141</v>
      </c>
    </row>
    <row r="23" spans="1:8" ht="15.75" x14ac:dyDescent="0.25">
      <c r="A23" s="265" t="s">
        <v>238</v>
      </c>
      <c r="B23" s="265"/>
      <c r="C23" s="265"/>
    </row>
    <row r="24" spans="1:8" ht="15.75" x14ac:dyDescent="0.25">
      <c r="A24" s="261" t="s">
        <v>151</v>
      </c>
      <c r="B24" s="261"/>
      <c r="C24" s="261"/>
    </row>
    <row r="25" spans="1:8" x14ac:dyDescent="0.25">
      <c r="A25" s="206" t="s">
        <v>142</v>
      </c>
      <c r="B25" s="206" t="s">
        <v>91</v>
      </c>
      <c r="C25" s="207" t="s">
        <v>94</v>
      </c>
      <c r="F25">
        <f>3535/1282</f>
        <v>2.7574102964118565</v>
      </c>
      <c r="G25">
        <f>1264/1003</f>
        <v>1.2602193419740777</v>
      </c>
    </row>
    <row r="26" spans="1:8" x14ac:dyDescent="0.25">
      <c r="A26" s="206" t="s">
        <v>140</v>
      </c>
      <c r="B26" s="206" t="s">
        <v>90</v>
      </c>
      <c r="C26" s="207" t="s">
        <v>95</v>
      </c>
    </row>
    <row r="27" spans="1:8" x14ac:dyDescent="0.25">
      <c r="A27" s="206" t="s">
        <v>36</v>
      </c>
      <c r="B27" s="206" t="s">
        <v>89</v>
      </c>
      <c r="C27" s="206" t="s">
        <v>47</v>
      </c>
    </row>
    <row r="28" spans="1:8" x14ac:dyDescent="0.25">
      <c r="A28" s="206" t="s">
        <v>269</v>
      </c>
      <c r="B28" s="222" t="s">
        <v>252</v>
      </c>
      <c r="C28" s="222" t="s">
        <v>256</v>
      </c>
      <c r="F28">
        <v>6034</v>
      </c>
      <c r="G28">
        <v>2119</v>
      </c>
      <c r="H28">
        <f>F28/G28</f>
        <v>2.8475696083058044</v>
      </c>
    </row>
    <row r="29" spans="1:8" x14ac:dyDescent="0.25">
      <c r="A29" s="206" t="s">
        <v>270</v>
      </c>
      <c r="B29" s="222" t="s">
        <v>254</v>
      </c>
      <c r="C29" s="222" t="s">
        <v>258</v>
      </c>
      <c r="F29">
        <v>1510</v>
      </c>
      <c r="G29">
        <v>1080</v>
      </c>
      <c r="H29">
        <f>F29/G29</f>
        <v>1.3981481481481481</v>
      </c>
    </row>
    <row r="30" spans="1:8" x14ac:dyDescent="0.25">
      <c r="A30" s="206" t="s">
        <v>271</v>
      </c>
      <c r="B30" s="222" t="s">
        <v>255</v>
      </c>
      <c r="C30" s="222" t="s">
        <v>257</v>
      </c>
    </row>
    <row r="31" spans="1:8" x14ac:dyDescent="0.25">
      <c r="A31" s="206" t="s">
        <v>272</v>
      </c>
      <c r="B31" s="222" t="s">
        <v>253</v>
      </c>
      <c r="C31" s="222" t="s">
        <v>259</v>
      </c>
    </row>
    <row r="32" spans="1:8" ht="15.75" x14ac:dyDescent="0.25">
      <c r="A32" s="262" t="s">
        <v>152</v>
      </c>
      <c r="B32" s="262"/>
      <c r="C32" s="262"/>
    </row>
    <row r="33" spans="1:15" x14ac:dyDescent="0.25">
      <c r="A33" s="206" t="s">
        <v>143</v>
      </c>
      <c r="B33" s="206" t="s">
        <v>48</v>
      </c>
      <c r="C33" s="207" t="s">
        <v>51</v>
      </c>
    </row>
    <row r="34" spans="1:15" x14ac:dyDescent="0.25">
      <c r="A34" s="206" t="s">
        <v>144</v>
      </c>
      <c r="B34" s="206" t="s">
        <v>49</v>
      </c>
      <c r="C34" s="207" t="s">
        <v>52</v>
      </c>
      <c r="H34" s="212"/>
    </row>
    <row r="35" spans="1:15" x14ac:dyDescent="0.25">
      <c r="A35" s="206" t="s">
        <v>36</v>
      </c>
      <c r="B35" s="206" t="s">
        <v>50</v>
      </c>
      <c r="C35" s="206" t="s">
        <v>53</v>
      </c>
      <c r="H35" s="213"/>
    </row>
    <row r="36" spans="1:15" x14ac:dyDescent="0.25">
      <c r="A36" s="206" t="s">
        <v>269</v>
      </c>
      <c r="B36" s="222" t="s">
        <v>261</v>
      </c>
      <c r="C36" s="222" t="s">
        <v>265</v>
      </c>
      <c r="H36" s="213"/>
    </row>
    <row r="37" spans="1:15" x14ac:dyDescent="0.25">
      <c r="A37" s="206" t="s">
        <v>270</v>
      </c>
      <c r="B37" s="222" t="s">
        <v>263</v>
      </c>
      <c r="C37" s="222" t="s">
        <v>267</v>
      </c>
      <c r="H37" s="213"/>
    </row>
    <row r="38" spans="1:15" x14ac:dyDescent="0.25">
      <c r="A38" s="206" t="s">
        <v>271</v>
      </c>
      <c r="B38" s="222" t="s">
        <v>262</v>
      </c>
      <c r="C38" s="222" t="s">
        <v>266</v>
      </c>
      <c r="H38" s="213"/>
    </row>
    <row r="39" spans="1:15" x14ac:dyDescent="0.25">
      <c r="A39" s="206" t="s">
        <v>272</v>
      </c>
      <c r="B39" s="222" t="s">
        <v>264</v>
      </c>
      <c r="C39" s="222" t="s">
        <v>268</v>
      </c>
      <c r="H39" s="213"/>
    </row>
    <row r="40" spans="1:15" x14ac:dyDescent="0.25">
      <c r="A40" s="203"/>
      <c r="B40" s="203"/>
      <c r="C40" s="203"/>
      <c r="H40" s="214"/>
    </row>
    <row r="41" spans="1:15" ht="51" x14ac:dyDescent="0.25">
      <c r="A41" s="230" t="s">
        <v>167</v>
      </c>
      <c r="B41" s="231" t="s">
        <v>168</v>
      </c>
      <c r="C41" s="232" t="s">
        <v>231</v>
      </c>
      <c r="D41" s="232" t="s">
        <v>174</v>
      </c>
      <c r="E41" s="232" t="s">
        <v>193</v>
      </c>
      <c r="F41" s="232" t="s">
        <v>173</v>
      </c>
      <c r="G41" s="239" t="s">
        <v>169</v>
      </c>
      <c r="H41" s="215"/>
      <c r="O41" s="260" t="s">
        <v>273</v>
      </c>
    </row>
    <row r="42" spans="1:15" x14ac:dyDescent="0.25">
      <c r="A42" s="231" t="s">
        <v>171</v>
      </c>
      <c r="B42" s="208" t="s">
        <v>228</v>
      </c>
      <c r="C42" s="222" t="s">
        <v>105</v>
      </c>
      <c r="D42" s="234">
        <v>115</v>
      </c>
      <c r="E42" s="222" t="s">
        <v>186</v>
      </c>
      <c r="F42" s="233">
        <v>72</v>
      </c>
      <c r="G42" s="240">
        <v>7.6234918367517831E-5</v>
      </c>
      <c r="H42" s="216"/>
    </row>
    <row r="43" spans="1:15" x14ac:dyDescent="0.25">
      <c r="A43" s="231" t="s">
        <v>170</v>
      </c>
      <c r="B43" s="208" t="s">
        <v>228</v>
      </c>
      <c r="C43" s="222" t="s">
        <v>108</v>
      </c>
      <c r="D43" s="234">
        <v>132</v>
      </c>
      <c r="E43" s="222" t="s">
        <v>109</v>
      </c>
      <c r="F43" s="233">
        <v>44</v>
      </c>
      <c r="G43" s="241">
        <v>1.1598385876765555E-2</v>
      </c>
      <c r="H43" s="215"/>
    </row>
    <row r="44" spans="1:15" ht="15.75" x14ac:dyDescent="0.25">
      <c r="A44" s="231" t="s">
        <v>171</v>
      </c>
      <c r="B44" s="208" t="s">
        <v>229</v>
      </c>
      <c r="C44" s="222" t="s">
        <v>111</v>
      </c>
      <c r="D44" s="234">
        <v>116</v>
      </c>
      <c r="E44" s="222" t="s">
        <v>194</v>
      </c>
      <c r="F44" s="233">
        <v>70</v>
      </c>
      <c r="G44" s="241">
        <v>2.9418326141739819E-2</v>
      </c>
    </row>
    <row r="45" spans="1:15" ht="15.75" x14ac:dyDescent="0.25">
      <c r="A45" s="231" t="s">
        <v>170</v>
      </c>
      <c r="B45" s="208" t="s">
        <v>229</v>
      </c>
      <c r="C45" s="222" t="s">
        <v>196</v>
      </c>
      <c r="D45" s="234">
        <v>132</v>
      </c>
      <c r="E45" s="222" t="s">
        <v>195</v>
      </c>
      <c r="F45" s="233">
        <v>44</v>
      </c>
      <c r="G45" s="236">
        <v>6.5846124746962165E-2</v>
      </c>
    </row>
    <row r="46" spans="1:15" ht="15.75" thickBot="1" x14ac:dyDescent="0.3"/>
    <row r="47" spans="1:15" ht="48.75" thickBot="1" x14ac:dyDescent="0.3">
      <c r="A47" s="242" t="s">
        <v>172</v>
      </c>
      <c r="B47" s="242" t="s">
        <v>168</v>
      </c>
      <c r="C47" s="243" t="s">
        <v>192</v>
      </c>
      <c r="D47" s="244" t="s">
        <v>182</v>
      </c>
      <c r="E47" s="243" t="s">
        <v>191</v>
      </c>
      <c r="F47" s="242" t="s">
        <v>181</v>
      </c>
      <c r="G47" s="244" t="s">
        <v>169</v>
      </c>
    </row>
    <row r="48" spans="1:15" ht="15.75" thickTop="1" x14ac:dyDescent="0.25">
      <c r="A48" s="242" t="s">
        <v>179</v>
      </c>
      <c r="B48" s="245" t="s">
        <v>232</v>
      </c>
      <c r="C48" s="202" t="s">
        <v>105</v>
      </c>
      <c r="D48" s="204">
        <v>115</v>
      </c>
      <c r="E48" s="246" t="s">
        <v>108</v>
      </c>
      <c r="F48" s="204">
        <v>132</v>
      </c>
      <c r="G48" s="249">
        <v>2.6687039446994645E-2</v>
      </c>
    </row>
    <row r="49" spans="1:17" x14ac:dyDescent="0.25">
      <c r="A49" s="242" t="s">
        <v>178</v>
      </c>
      <c r="B49" s="245" t="s">
        <v>232</v>
      </c>
      <c r="C49" s="202" t="s">
        <v>186</v>
      </c>
      <c r="D49" s="247">
        <v>72</v>
      </c>
      <c r="E49" s="246" t="s">
        <v>109</v>
      </c>
      <c r="F49" s="248">
        <v>44</v>
      </c>
      <c r="G49" s="250">
        <v>8.7501849619019915E-4</v>
      </c>
      <c r="Q49">
        <f>0.0000000327</f>
        <v>3.2700000000000002E-8</v>
      </c>
    </row>
    <row r="50" spans="1:17" x14ac:dyDescent="0.25">
      <c r="A50" s="242" t="s">
        <v>179</v>
      </c>
      <c r="B50" s="245" t="s">
        <v>233</v>
      </c>
      <c r="C50" s="246" t="s">
        <v>111</v>
      </c>
      <c r="D50" s="204">
        <v>116</v>
      </c>
      <c r="E50" s="246" t="s">
        <v>196</v>
      </c>
      <c r="F50" s="204">
        <v>132</v>
      </c>
      <c r="G50" s="249">
        <v>5.8947154418692166E-2</v>
      </c>
    </row>
    <row r="51" spans="1:17" x14ac:dyDescent="0.25">
      <c r="A51" s="242" t="s">
        <v>178</v>
      </c>
      <c r="B51" s="245" t="s">
        <v>233</v>
      </c>
      <c r="C51" s="246" t="s">
        <v>194</v>
      </c>
      <c r="D51" s="204">
        <v>70</v>
      </c>
      <c r="E51" s="246" t="s">
        <v>195</v>
      </c>
      <c r="F51" s="204">
        <v>44</v>
      </c>
      <c r="G51" s="250">
        <v>3.2675985922070755E-8</v>
      </c>
    </row>
    <row r="54" spans="1:17" ht="38.25" x14ac:dyDescent="0.25">
      <c r="A54" s="230" t="s">
        <v>167</v>
      </c>
      <c r="B54" s="231" t="s">
        <v>168</v>
      </c>
      <c r="C54" s="231" t="s">
        <v>197</v>
      </c>
      <c r="D54" s="232" t="s">
        <v>206</v>
      </c>
      <c r="E54" s="231" t="s">
        <v>203</v>
      </c>
      <c r="F54" s="232" t="s">
        <v>202</v>
      </c>
      <c r="G54" s="232" t="s">
        <v>201</v>
      </c>
      <c r="H54" s="232" t="s">
        <v>169</v>
      </c>
    </row>
    <row r="55" spans="1:17" x14ac:dyDescent="0.25">
      <c r="A55" s="231" t="s">
        <v>171</v>
      </c>
      <c r="B55" s="208" t="s">
        <v>228</v>
      </c>
      <c r="C55" s="222" t="s">
        <v>198</v>
      </c>
      <c r="D55" s="222" t="s">
        <v>204</v>
      </c>
      <c r="E55" s="222">
        <v>45</v>
      </c>
      <c r="F55" s="222" t="s">
        <v>205</v>
      </c>
      <c r="G55" s="222">
        <v>60</v>
      </c>
      <c r="H55" s="236">
        <v>0.29412941683912891</v>
      </c>
    </row>
    <row r="56" spans="1:17" x14ac:dyDescent="0.25">
      <c r="A56" s="231" t="s">
        <v>171</v>
      </c>
      <c r="B56" s="208" t="s">
        <v>228</v>
      </c>
      <c r="C56" s="222" t="s">
        <v>100</v>
      </c>
      <c r="D56" s="222" t="s">
        <v>199</v>
      </c>
      <c r="E56" s="233">
        <v>27</v>
      </c>
      <c r="F56" s="222" t="s">
        <v>200</v>
      </c>
      <c r="G56" s="234">
        <v>36</v>
      </c>
      <c r="H56" s="238">
        <v>7.7066957111433174E-3</v>
      </c>
    </row>
    <row r="57" spans="1:17" x14ac:dyDescent="0.25">
      <c r="A57" s="231" t="s">
        <v>170</v>
      </c>
      <c r="B57" s="208" t="s">
        <v>228</v>
      </c>
      <c r="C57" s="222" t="s">
        <v>198</v>
      </c>
      <c r="D57" s="222" t="s">
        <v>221</v>
      </c>
      <c r="E57" s="222">
        <v>48</v>
      </c>
      <c r="F57" s="222" t="s">
        <v>223</v>
      </c>
      <c r="G57" s="222">
        <v>60</v>
      </c>
      <c r="H57" s="238">
        <v>2.9217962714700788E-2</v>
      </c>
    </row>
    <row r="58" spans="1:17" x14ac:dyDescent="0.25">
      <c r="A58" s="231" t="s">
        <v>170</v>
      </c>
      <c r="B58" s="208" t="s">
        <v>228</v>
      </c>
      <c r="C58" s="222" t="s">
        <v>100</v>
      </c>
      <c r="D58" s="222" t="s">
        <v>219</v>
      </c>
      <c r="E58" s="222">
        <v>16</v>
      </c>
      <c r="F58" s="222" t="s">
        <v>220</v>
      </c>
      <c r="G58" s="222">
        <v>20</v>
      </c>
      <c r="H58" s="237">
        <v>0.628636919248728</v>
      </c>
    </row>
    <row r="59" spans="1:17" x14ac:dyDescent="0.25">
      <c r="A59" s="222"/>
      <c r="B59" s="222"/>
      <c r="C59" s="222"/>
      <c r="D59" s="222"/>
      <c r="E59" s="222"/>
      <c r="F59" s="222"/>
      <c r="G59" s="222"/>
      <c r="H59" s="237"/>
    </row>
    <row r="60" spans="1:17" ht="15.75" x14ac:dyDescent="0.25">
      <c r="A60" s="231" t="s">
        <v>171</v>
      </c>
      <c r="B60" s="208" t="s">
        <v>229</v>
      </c>
      <c r="C60" s="222" t="s">
        <v>198</v>
      </c>
      <c r="D60" s="222" t="s">
        <v>212</v>
      </c>
      <c r="E60" s="222">
        <v>45</v>
      </c>
      <c r="F60" s="222" t="s">
        <v>213</v>
      </c>
      <c r="G60" s="222">
        <v>56</v>
      </c>
      <c r="H60" s="237">
        <v>0.91811267396546792</v>
      </c>
    </row>
    <row r="61" spans="1:17" ht="15.75" x14ac:dyDescent="0.25">
      <c r="A61" s="231" t="s">
        <v>171</v>
      </c>
      <c r="B61" s="208" t="s">
        <v>229</v>
      </c>
      <c r="C61" s="222" t="s">
        <v>100</v>
      </c>
      <c r="D61" s="222" t="s">
        <v>214</v>
      </c>
      <c r="E61" s="222">
        <v>25</v>
      </c>
      <c r="F61" s="222" t="s">
        <v>209</v>
      </c>
      <c r="G61" s="222">
        <v>36</v>
      </c>
      <c r="H61" s="238">
        <v>1.5209316899930997E-2</v>
      </c>
    </row>
    <row r="62" spans="1:17" ht="15.75" x14ac:dyDescent="0.25">
      <c r="A62" s="231" t="s">
        <v>170</v>
      </c>
      <c r="B62" s="208" t="s">
        <v>229</v>
      </c>
      <c r="C62" s="222" t="s">
        <v>198</v>
      </c>
      <c r="D62" s="222" t="s">
        <v>226</v>
      </c>
      <c r="E62" s="222">
        <v>48</v>
      </c>
      <c r="F62" s="222" t="s">
        <v>227</v>
      </c>
      <c r="G62" s="222">
        <v>60</v>
      </c>
      <c r="H62" s="237">
        <v>0.29701850228768573</v>
      </c>
    </row>
    <row r="63" spans="1:17" ht="15.75" x14ac:dyDescent="0.25">
      <c r="A63" s="231" t="s">
        <v>170</v>
      </c>
      <c r="B63" s="208" t="s">
        <v>229</v>
      </c>
      <c r="C63" s="222" t="s">
        <v>100</v>
      </c>
      <c r="D63" s="222" t="s">
        <v>224</v>
      </c>
      <c r="E63" s="222">
        <v>16</v>
      </c>
      <c r="F63" s="222" t="s">
        <v>225</v>
      </c>
      <c r="G63" s="222">
        <v>20</v>
      </c>
      <c r="H63" s="237">
        <v>0.32987680092112481</v>
      </c>
    </row>
  </sheetData>
  <mergeCells count="7">
    <mergeCell ref="A32:C32"/>
    <mergeCell ref="A3:C3"/>
    <mergeCell ref="A4:C4"/>
    <mergeCell ref="A13:C13"/>
    <mergeCell ref="A21:C21"/>
    <mergeCell ref="A23:C23"/>
    <mergeCell ref="A24:C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51D14-F4C2-4CA5-A135-4A3A8FC6379A}">
  <dimension ref="A1:AG221"/>
  <sheetViews>
    <sheetView zoomScale="70" zoomScaleNormal="70" workbookViewId="0">
      <pane ySplit="1" topLeftCell="A2" activePane="bottomLeft" state="frozen"/>
      <selection pane="bottomLeft" activeCell="J6" sqref="J6"/>
    </sheetView>
  </sheetViews>
  <sheetFormatPr defaultColWidth="8.7109375" defaultRowHeight="15" x14ac:dyDescent="0.25"/>
  <cols>
    <col min="1" max="1" width="17.7109375" bestFit="1" customWidth="1"/>
    <col min="2" max="2" width="10" bestFit="1" customWidth="1"/>
    <col min="3" max="3" width="10" customWidth="1"/>
    <col min="4" max="4" width="18.7109375" style="6" customWidth="1"/>
    <col min="5" max="5" width="13.7109375" style="6" bestFit="1" customWidth="1"/>
    <col min="6" max="6" width="13.7109375" customWidth="1"/>
    <col min="7" max="7" width="41.28515625" style="30" bestFit="1" customWidth="1"/>
    <col min="8" max="8" width="27.28515625" style="70" customWidth="1"/>
    <col min="9" max="9" width="23" style="73" bestFit="1" customWidth="1"/>
    <col min="10" max="10" width="13.28515625" bestFit="1" customWidth="1"/>
    <col min="11" max="11" width="13.7109375" bestFit="1" customWidth="1"/>
    <col min="12" max="12" width="16.28515625" customWidth="1"/>
    <col min="13" max="13" width="19.42578125" customWidth="1"/>
    <col min="14" max="14" width="22.7109375" customWidth="1"/>
    <col min="15" max="15" width="18" bestFit="1" customWidth="1"/>
    <col min="16" max="16" width="13.7109375" bestFit="1" customWidth="1"/>
    <col min="17" max="17" width="15" customWidth="1"/>
    <col min="18" max="18" width="19" customWidth="1"/>
    <col min="19" max="19" width="14.5703125" customWidth="1"/>
    <col min="20" max="20" width="14.85546875" customWidth="1"/>
    <col min="24" max="24" width="19.42578125" bestFit="1" customWidth="1"/>
    <col min="25" max="25" width="16.140625" bestFit="1" customWidth="1"/>
    <col min="26" max="26" width="18.7109375" bestFit="1" customWidth="1"/>
    <col min="27" max="27" width="12" bestFit="1" customWidth="1"/>
    <col min="30" max="30" width="19.42578125" bestFit="1" customWidth="1"/>
    <col min="31" max="31" width="12" bestFit="1" customWidth="1"/>
  </cols>
  <sheetData>
    <row r="1" spans="1:33" ht="18" thickBot="1" x14ac:dyDescent="0.3">
      <c r="A1" s="1" t="s">
        <v>0</v>
      </c>
      <c r="B1" s="1" t="s">
        <v>2</v>
      </c>
      <c r="C1" s="1" t="s">
        <v>1</v>
      </c>
      <c r="D1" s="7" t="s">
        <v>19</v>
      </c>
      <c r="E1" s="40" t="s">
        <v>17</v>
      </c>
      <c r="F1" s="25" t="s">
        <v>18</v>
      </c>
      <c r="G1" s="78" t="s">
        <v>31</v>
      </c>
      <c r="H1" s="79" t="s">
        <v>32</v>
      </c>
      <c r="I1" s="80" t="s">
        <v>33</v>
      </c>
      <c r="K1" s="77" t="s">
        <v>14</v>
      </c>
      <c r="L1" s="78" t="s">
        <v>26</v>
      </c>
      <c r="M1" s="79" t="s">
        <v>27</v>
      </c>
      <c r="N1" s="80" t="s">
        <v>28</v>
      </c>
      <c r="O1" s="1"/>
      <c r="P1" s="1"/>
      <c r="Q1" s="77" t="s">
        <v>14</v>
      </c>
      <c r="R1" s="78" t="s">
        <v>31</v>
      </c>
      <c r="S1" s="79" t="s">
        <v>32</v>
      </c>
      <c r="T1" s="80" t="s">
        <v>33</v>
      </c>
      <c r="W1" s="149"/>
      <c r="X1" s="150" t="s">
        <v>83</v>
      </c>
      <c r="Y1" s="151" t="s">
        <v>121</v>
      </c>
      <c r="Z1" s="149" t="s">
        <v>81</v>
      </c>
      <c r="AA1" s="149" t="s">
        <v>82</v>
      </c>
      <c r="AC1" s="149"/>
      <c r="AD1" s="150" t="s">
        <v>80</v>
      </c>
      <c r="AE1" s="151" t="s">
        <v>121</v>
      </c>
      <c r="AF1" s="149" t="s">
        <v>81</v>
      </c>
      <c r="AG1" s="149" t="s">
        <v>82</v>
      </c>
    </row>
    <row r="2" spans="1:33" ht="15.75" thickBot="1" x14ac:dyDescent="0.3">
      <c r="A2" s="12">
        <v>0</v>
      </c>
      <c r="B2" s="13">
        <v>40</v>
      </c>
      <c r="C2" s="13">
        <f>B2*-1</f>
        <v>-40</v>
      </c>
      <c r="D2" s="34">
        <v>0.15273402327102095</v>
      </c>
      <c r="E2" s="41">
        <f>(D2+D3)/2*(C3-C2)*1000</f>
        <v>526.69879852431063</v>
      </c>
      <c r="F2" s="26">
        <f>E2/1000000</f>
        <v>5.2669879852431062E-4</v>
      </c>
      <c r="G2" s="90"/>
      <c r="H2" s="91"/>
      <c r="I2" s="92"/>
      <c r="J2" s="7"/>
      <c r="K2" s="152">
        <v>0</v>
      </c>
      <c r="L2">
        <v>3.4284030506751564E-3</v>
      </c>
      <c r="M2">
        <v>1.4337058236166436E-3</v>
      </c>
      <c r="N2">
        <v>4.8621088742917999E-3</v>
      </c>
      <c r="O2" s="1"/>
      <c r="Q2" s="33">
        <v>0</v>
      </c>
      <c r="R2" s="35">
        <v>1.0377275442271057E-3</v>
      </c>
      <c r="S2" s="31">
        <v>3.9749481707748995E-4</v>
      </c>
      <c r="T2" s="112">
        <v>1.4352223613045959E-3</v>
      </c>
      <c r="W2" s="152">
        <v>0</v>
      </c>
      <c r="Y2" s="104"/>
      <c r="Z2">
        <v>4.8621088742917999E-3</v>
      </c>
      <c r="AA2" s="149"/>
      <c r="AC2" s="33">
        <v>0</v>
      </c>
      <c r="AD2" s="35"/>
      <c r="AE2" s="113"/>
      <c r="AF2">
        <v>1.4352223613045959E-3</v>
      </c>
      <c r="AG2" s="149"/>
    </row>
    <row r="3" spans="1:33" ht="15.75" thickBot="1" x14ac:dyDescent="0.3">
      <c r="A3" s="17">
        <v>0</v>
      </c>
      <c r="B3">
        <v>35</v>
      </c>
      <c r="C3">
        <f t="shared" ref="C3:C74" si="0">B3*-1</f>
        <v>-35</v>
      </c>
      <c r="D3" s="35">
        <v>5.7945496138703312E-2</v>
      </c>
      <c r="E3" s="41">
        <f t="shared" ref="E3:E9" si="1">(D3+D4)/2*(C4-C3)*1000</f>
        <v>335.65737790439579</v>
      </c>
      <c r="F3" s="26">
        <f t="shared" ref="F3:F9" si="2">E3/1000000</f>
        <v>3.3565737790439577E-4</v>
      </c>
      <c r="I3" s="82"/>
      <c r="J3" s="9"/>
      <c r="K3" s="152">
        <v>2</v>
      </c>
      <c r="L3">
        <v>9.0477097673423816E-3</v>
      </c>
      <c r="M3">
        <v>3.1741487224021307E-2</v>
      </c>
      <c r="N3">
        <v>4.0789196991363685E-2</v>
      </c>
      <c r="O3" s="62"/>
      <c r="Q3" s="33">
        <v>2</v>
      </c>
      <c r="R3" s="35">
        <v>1.3743062889814084E-2</v>
      </c>
      <c r="S3" s="31">
        <v>3.0001066549030904E-4</v>
      </c>
      <c r="T3" s="112">
        <v>1.4043073555304392E-2</v>
      </c>
      <c r="W3" s="152">
        <v>2</v>
      </c>
      <c r="Y3" s="104"/>
      <c r="Z3">
        <v>4.0789196991363685E-2</v>
      </c>
      <c r="AA3" s="149"/>
      <c r="AC3" s="33">
        <v>2</v>
      </c>
      <c r="AD3" s="35"/>
      <c r="AE3" s="113"/>
      <c r="AF3">
        <v>1.4043073555304392E-2</v>
      </c>
      <c r="AG3" s="149"/>
    </row>
    <row r="4" spans="1:33" ht="15.75" thickBot="1" x14ac:dyDescent="0.3">
      <c r="A4" s="17">
        <v>0</v>
      </c>
      <c r="B4">
        <v>30</v>
      </c>
      <c r="C4">
        <f t="shared" si="0"/>
        <v>-30</v>
      </c>
      <c r="D4" s="35">
        <v>7.6317455023054967E-2</v>
      </c>
      <c r="E4" s="41">
        <f t="shared" si="1"/>
        <v>571.34964718793708</v>
      </c>
      <c r="F4" s="26">
        <f t="shared" si="2"/>
        <v>5.7134964718793711E-4</v>
      </c>
      <c r="I4" s="82"/>
      <c r="J4" s="9"/>
      <c r="K4" s="153">
        <v>4</v>
      </c>
      <c r="L4">
        <v>3.5988473807764328E-2</v>
      </c>
      <c r="M4">
        <v>7.5499276008111436E-3</v>
      </c>
      <c r="N4">
        <v>4.3538401408575476E-2</v>
      </c>
      <c r="O4" s="62"/>
      <c r="Q4" s="158">
        <v>4</v>
      </c>
      <c r="R4" s="35">
        <v>3.9313895148115538E-4</v>
      </c>
      <c r="S4" s="31">
        <v>1.0024173891428722E-4</v>
      </c>
      <c r="T4" s="112">
        <v>4.9338069039544261E-4</v>
      </c>
      <c r="W4" s="153">
        <v>4</v>
      </c>
      <c r="Y4">
        <v>4.3538401408575476E-2</v>
      </c>
      <c r="Z4" s="149"/>
      <c r="AA4" s="149"/>
      <c r="AC4" s="158">
        <v>4</v>
      </c>
      <c r="AD4" s="35"/>
      <c r="AE4">
        <v>4.9338069039544261E-4</v>
      </c>
      <c r="AF4" s="149"/>
      <c r="AG4" s="149"/>
    </row>
    <row r="5" spans="1:33" ht="15.75" thickBot="1" x14ac:dyDescent="0.3">
      <c r="A5" s="17">
        <v>0</v>
      </c>
      <c r="B5">
        <v>25</v>
      </c>
      <c r="C5">
        <f t="shared" si="0"/>
        <v>-25</v>
      </c>
      <c r="D5" s="35">
        <v>0.15222240385211988</v>
      </c>
      <c r="E5" s="41">
        <f t="shared" si="1"/>
        <v>558.58828671993501</v>
      </c>
      <c r="F5" s="26">
        <f t="shared" si="2"/>
        <v>5.5858828671993507E-4</v>
      </c>
      <c r="I5" s="82"/>
      <c r="J5" s="9"/>
      <c r="K5" s="152">
        <v>6</v>
      </c>
      <c r="L5">
        <v>9.8215013724463202E-3</v>
      </c>
      <c r="M5">
        <v>3.1358260591720726E-3</v>
      </c>
      <c r="N5">
        <v>1.2957327431618393E-2</v>
      </c>
      <c r="O5" s="62"/>
      <c r="Q5" s="33">
        <v>6</v>
      </c>
      <c r="R5" s="35">
        <v>0</v>
      </c>
      <c r="S5" s="31">
        <v>0</v>
      </c>
      <c r="T5" s="112">
        <v>0</v>
      </c>
      <c r="W5" s="152">
        <v>6</v>
      </c>
      <c r="Y5" s="31"/>
      <c r="Z5" s="149"/>
      <c r="AA5">
        <v>1.2957327431618393E-2</v>
      </c>
      <c r="AC5" s="33">
        <v>6</v>
      </c>
      <c r="AD5" s="35"/>
      <c r="AE5" s="31"/>
      <c r="AF5" s="149"/>
      <c r="AG5" s="113">
        <v>0</v>
      </c>
    </row>
    <row r="6" spans="1:33" ht="15.75" thickBot="1" x14ac:dyDescent="0.3">
      <c r="A6" s="17">
        <v>0</v>
      </c>
      <c r="B6">
        <v>20</v>
      </c>
      <c r="C6">
        <f t="shared" si="0"/>
        <v>-20</v>
      </c>
      <c r="D6" s="35">
        <v>7.121291083585414E-2</v>
      </c>
      <c r="E6" s="41">
        <f>(D6+D7)/2*(C7-C6)*1000</f>
        <v>454.42001821756918</v>
      </c>
      <c r="F6" s="26">
        <f t="shared" si="2"/>
        <v>4.5442001821756919E-4</v>
      </c>
      <c r="I6" s="82"/>
      <c r="J6" s="9"/>
      <c r="K6" s="152">
        <v>8</v>
      </c>
      <c r="L6">
        <v>7.9727662546864395E-3</v>
      </c>
      <c r="M6">
        <v>1.454292265387842E-2</v>
      </c>
      <c r="N6">
        <v>2.2515688908564861E-2</v>
      </c>
      <c r="O6" s="62"/>
      <c r="Q6" s="33">
        <v>8</v>
      </c>
      <c r="R6" s="35">
        <v>0</v>
      </c>
      <c r="S6" s="31">
        <v>0</v>
      </c>
      <c r="T6" s="112">
        <v>0</v>
      </c>
      <c r="W6" s="152">
        <v>8</v>
      </c>
      <c r="Y6" s="31"/>
      <c r="Z6" s="149"/>
      <c r="AA6">
        <v>2.2515688908564861E-2</v>
      </c>
      <c r="AC6" s="33">
        <v>8</v>
      </c>
      <c r="AD6" s="35"/>
      <c r="AE6" s="31"/>
      <c r="AF6" s="149"/>
      <c r="AG6" s="113">
        <v>0</v>
      </c>
    </row>
    <row r="7" spans="1:33" ht="15.75" thickBot="1" x14ac:dyDescent="0.3">
      <c r="A7" s="17">
        <v>0</v>
      </c>
      <c r="B7">
        <v>15</v>
      </c>
      <c r="C7">
        <f t="shared" si="0"/>
        <v>-15</v>
      </c>
      <c r="D7" s="35">
        <v>0.11055509645117352</v>
      </c>
      <c r="E7" s="41">
        <f t="shared" si="1"/>
        <v>971.82692175616364</v>
      </c>
      <c r="F7" s="26">
        <f t="shared" si="2"/>
        <v>9.7182692175616365E-4</v>
      </c>
      <c r="I7" s="82"/>
      <c r="J7" s="9"/>
      <c r="K7" s="154">
        <v>10</v>
      </c>
      <c r="L7">
        <v>2.2204868104655592E-2</v>
      </c>
      <c r="M7">
        <v>3.7359033894729311E-2</v>
      </c>
      <c r="N7">
        <v>5.9563901999384904E-2</v>
      </c>
      <c r="O7" s="62"/>
      <c r="Q7" s="159">
        <v>10</v>
      </c>
      <c r="R7" s="35">
        <v>7.5293826365184252E-2</v>
      </c>
      <c r="S7" s="31">
        <v>0</v>
      </c>
      <c r="T7" s="112">
        <v>7.5293826365184252E-2</v>
      </c>
      <c r="W7" s="154">
        <v>10</v>
      </c>
      <c r="X7">
        <v>5.9563901999384904E-2</v>
      </c>
      <c r="Y7" s="31"/>
      <c r="Z7" s="149"/>
      <c r="AA7" s="149"/>
      <c r="AC7" s="159">
        <v>10</v>
      </c>
      <c r="AD7" s="112">
        <v>7.5293826365184252E-2</v>
      </c>
      <c r="AE7" s="31"/>
      <c r="AF7" s="149"/>
      <c r="AG7" s="149"/>
    </row>
    <row r="8" spans="1:33" ht="15.75" thickBot="1" x14ac:dyDescent="0.3">
      <c r="A8" s="17">
        <v>0</v>
      </c>
      <c r="B8">
        <v>10</v>
      </c>
      <c r="C8">
        <f t="shared" si="0"/>
        <v>-10</v>
      </c>
      <c r="D8" s="35">
        <v>0.27817567225129197</v>
      </c>
      <c r="E8" s="41">
        <f t="shared" si="1"/>
        <v>1333.2794456560482</v>
      </c>
      <c r="F8" s="26">
        <f t="shared" si="2"/>
        <v>1.3332794456560482E-3</v>
      </c>
      <c r="I8" s="82"/>
      <c r="J8" s="9"/>
      <c r="K8" s="152">
        <v>12</v>
      </c>
      <c r="L8">
        <v>2.8291903214323799E-3</v>
      </c>
      <c r="M8">
        <v>1.632064977031027E-2</v>
      </c>
      <c r="N8">
        <v>1.9149840091742646E-2</v>
      </c>
      <c r="O8" s="62"/>
      <c r="Q8" s="33">
        <v>12</v>
      </c>
      <c r="R8" s="35">
        <v>2.1378617102762753E-3</v>
      </c>
      <c r="S8" s="31">
        <v>0</v>
      </c>
      <c r="T8" s="112">
        <v>2.1378617102762753E-3</v>
      </c>
      <c r="W8" s="152">
        <v>12</v>
      </c>
      <c r="Y8" s="104"/>
      <c r="Z8">
        <v>1.9149840091742646E-2</v>
      </c>
      <c r="AA8" s="149"/>
      <c r="AC8" s="33">
        <v>12</v>
      </c>
      <c r="AD8" s="35"/>
      <c r="AE8" s="113"/>
      <c r="AF8">
        <v>2.1378617102762753E-3</v>
      </c>
      <c r="AG8" s="149"/>
    </row>
    <row r="9" spans="1:33" x14ac:dyDescent="0.25">
      <c r="A9" s="17">
        <v>0</v>
      </c>
      <c r="B9">
        <v>2</v>
      </c>
      <c r="C9">
        <f t="shared" si="0"/>
        <v>-2</v>
      </c>
      <c r="D9" s="35">
        <v>5.514418916272007E-2</v>
      </c>
      <c r="E9" s="41">
        <f t="shared" si="1"/>
        <v>110.28837832544014</v>
      </c>
      <c r="F9" s="26">
        <f t="shared" si="2"/>
        <v>1.1028837832544013E-4</v>
      </c>
      <c r="G9" s="63">
        <f>(SUM(F5:F9))</f>
        <v>3.4284030506751564E-3</v>
      </c>
      <c r="H9" s="71">
        <f>(SUM(F2:F4))</f>
        <v>1.4337058236166436E-3</v>
      </c>
      <c r="I9" s="83">
        <f>(SUM(F2:F9))</f>
        <v>4.8621088742917999E-3</v>
      </c>
      <c r="J9" s="9"/>
      <c r="K9" s="152">
        <v>14</v>
      </c>
      <c r="L9">
        <v>1.9445920632201734E-3</v>
      </c>
      <c r="M9">
        <v>2.89893771985882E-3</v>
      </c>
      <c r="N9">
        <v>4.8435297830789932E-3</v>
      </c>
      <c r="O9" s="62"/>
      <c r="Q9" s="33">
        <v>14</v>
      </c>
      <c r="R9" s="35">
        <v>6.3248135187210525E-3</v>
      </c>
      <c r="S9" s="31">
        <v>0</v>
      </c>
      <c r="T9" s="112">
        <v>6.3248135187210525E-3</v>
      </c>
      <c r="W9" s="152">
        <v>14</v>
      </c>
      <c r="Y9" s="104"/>
      <c r="Z9">
        <v>4.8435297830789932E-3</v>
      </c>
      <c r="AA9" s="149"/>
      <c r="AC9" s="33">
        <v>14</v>
      </c>
      <c r="AD9" s="35"/>
      <c r="AE9" s="113"/>
      <c r="AF9">
        <v>6.3248135187210525E-3</v>
      </c>
      <c r="AG9" s="149"/>
    </row>
    <row r="10" spans="1:33" ht="15.75" thickBot="1" x14ac:dyDescent="0.3">
      <c r="A10" s="17"/>
      <c r="C10">
        <v>0</v>
      </c>
      <c r="D10" s="35">
        <f>D9</f>
        <v>5.514418916272007E-2</v>
      </c>
      <c r="E10" s="42"/>
      <c r="F10" s="27"/>
      <c r="G10" s="94"/>
      <c r="H10" s="95"/>
      <c r="I10" s="43"/>
      <c r="J10" s="9"/>
      <c r="K10" s="153">
        <v>16</v>
      </c>
      <c r="L10">
        <v>6.1536050057564417E-3</v>
      </c>
      <c r="M10">
        <v>5.8902723598621984E-3</v>
      </c>
      <c r="N10">
        <v>1.2043877365618641E-2</v>
      </c>
      <c r="O10" s="62"/>
      <c r="Q10" s="158">
        <v>16</v>
      </c>
      <c r="R10" s="35">
        <v>0</v>
      </c>
      <c r="S10" s="31">
        <v>0</v>
      </c>
      <c r="T10" s="112">
        <v>0</v>
      </c>
      <c r="W10" s="153">
        <v>16</v>
      </c>
      <c r="Y10">
        <v>1.2043877365618641E-2</v>
      </c>
      <c r="Z10" s="149"/>
      <c r="AA10" s="149"/>
      <c r="AC10" s="158">
        <v>16</v>
      </c>
      <c r="AD10" s="35"/>
      <c r="AE10">
        <v>0</v>
      </c>
      <c r="AF10" s="149"/>
      <c r="AG10" s="149"/>
    </row>
    <row r="11" spans="1:33" ht="15.75" thickBot="1" x14ac:dyDescent="0.3">
      <c r="A11" s="21">
        <v>2.2088888888888887</v>
      </c>
      <c r="B11" s="13">
        <v>40</v>
      </c>
      <c r="C11" s="13">
        <f t="shared" si="0"/>
        <v>-40</v>
      </c>
      <c r="D11" s="34">
        <v>2.9626319959017624</v>
      </c>
      <c r="E11" s="41">
        <f>(D11+D12)/2*(C12-C11)*1000</f>
        <v>11494.957234600963</v>
      </c>
      <c r="F11" s="26">
        <f>E11/1000000</f>
        <v>1.1494957234600962E-2</v>
      </c>
      <c r="G11" s="96"/>
      <c r="H11" s="97"/>
      <c r="I11" s="98"/>
      <c r="J11" s="9"/>
      <c r="K11" s="152">
        <v>18</v>
      </c>
      <c r="L11">
        <v>7.94791399409513E-3</v>
      </c>
      <c r="M11">
        <v>3.1464803478748707E-4</v>
      </c>
      <c r="N11">
        <v>8.2625620288826161E-3</v>
      </c>
      <c r="O11" s="1"/>
      <c r="Q11" s="33">
        <v>18</v>
      </c>
      <c r="R11" s="35">
        <v>0</v>
      </c>
      <c r="S11" s="31">
        <v>0</v>
      </c>
      <c r="T11" s="112">
        <v>0</v>
      </c>
      <c r="W11" s="152">
        <v>18</v>
      </c>
      <c r="Y11" s="155"/>
      <c r="Z11" s="149"/>
      <c r="AA11">
        <v>8.2625620288826161E-3</v>
      </c>
      <c r="AC11" s="33">
        <v>18</v>
      </c>
      <c r="AD11" s="35"/>
      <c r="AE11" s="155"/>
      <c r="AF11" s="149"/>
      <c r="AG11" s="113">
        <v>0</v>
      </c>
    </row>
    <row r="12" spans="1:33" ht="15.75" thickBot="1" x14ac:dyDescent="0.3">
      <c r="A12" s="22">
        <v>2.2088888888888887</v>
      </c>
      <c r="B12">
        <v>35</v>
      </c>
      <c r="C12">
        <f t="shared" si="0"/>
        <v>-35</v>
      </c>
      <c r="D12" s="35">
        <v>1.6353508979386226</v>
      </c>
      <c r="E12" s="41">
        <f t="shared" ref="E12:E18" si="3">(D12+D13)/2*(C13-C12)*1000</f>
        <v>10600.867363852463</v>
      </c>
      <c r="F12" s="26">
        <f t="shared" ref="F12:F18" si="4">E12/1000000</f>
        <v>1.0600867363852464E-2</v>
      </c>
      <c r="I12" s="82"/>
      <c r="K12" s="152">
        <v>20</v>
      </c>
      <c r="L12">
        <v>1.8573437538911268E-2</v>
      </c>
      <c r="M12">
        <v>1.0553910767218361E-3</v>
      </c>
      <c r="N12">
        <v>1.9628828615633101E-2</v>
      </c>
      <c r="Q12" s="33">
        <v>20</v>
      </c>
      <c r="R12" s="35">
        <v>0</v>
      </c>
      <c r="S12" s="31">
        <v>0</v>
      </c>
      <c r="T12" s="112">
        <v>0</v>
      </c>
      <c r="W12" s="152">
        <v>20</v>
      </c>
      <c r="Y12" s="149"/>
      <c r="Z12" s="149"/>
      <c r="AA12">
        <v>1.9628828615633101E-2</v>
      </c>
      <c r="AC12" s="33">
        <v>20</v>
      </c>
      <c r="AD12" s="35"/>
      <c r="AE12" s="149"/>
      <c r="AF12" s="149"/>
      <c r="AG12" s="113">
        <v>0</v>
      </c>
    </row>
    <row r="13" spans="1:33" ht="15.75" thickBot="1" x14ac:dyDescent="0.3">
      <c r="A13" s="22">
        <v>2.2088888888888887</v>
      </c>
      <c r="B13">
        <v>30</v>
      </c>
      <c r="C13">
        <f t="shared" si="0"/>
        <v>-30</v>
      </c>
      <c r="D13" s="35">
        <v>2.6049960476023633</v>
      </c>
      <c r="E13" s="41">
        <f t="shared" si="3"/>
        <v>9645.6626255678821</v>
      </c>
      <c r="F13" s="26">
        <f t="shared" si="4"/>
        <v>9.6456626255678815E-3</v>
      </c>
      <c r="I13" s="82"/>
      <c r="K13" s="154">
        <v>22</v>
      </c>
      <c r="L13">
        <v>1.6676739225050991E-2</v>
      </c>
      <c r="M13">
        <v>2.2152130115644302E-2</v>
      </c>
      <c r="N13">
        <v>3.8828869340695293E-2</v>
      </c>
      <c r="Q13" s="159">
        <v>22</v>
      </c>
      <c r="R13" s="35">
        <v>0</v>
      </c>
      <c r="S13" s="31">
        <v>0</v>
      </c>
      <c r="T13" s="112">
        <v>0</v>
      </c>
      <c r="W13" s="154">
        <v>22</v>
      </c>
      <c r="X13">
        <v>3.8828869340695293E-2</v>
      </c>
      <c r="Y13" s="149"/>
      <c r="Z13" s="149"/>
      <c r="AA13" s="149"/>
      <c r="AC13" s="159">
        <v>22</v>
      </c>
      <c r="AD13" s="112">
        <v>0</v>
      </c>
      <c r="AE13" s="149"/>
      <c r="AF13" s="149"/>
      <c r="AG13" s="113">
        <v>1.8322627210241509</v>
      </c>
    </row>
    <row r="14" spans="1:33" ht="15.75" thickBot="1" x14ac:dyDescent="0.3">
      <c r="A14" s="22">
        <v>2.2088888888888887</v>
      </c>
      <c r="B14">
        <v>25</v>
      </c>
      <c r="C14">
        <f t="shared" si="0"/>
        <v>-25</v>
      </c>
      <c r="D14" s="35">
        <v>1.2532690026247895</v>
      </c>
      <c r="E14" s="41">
        <f>(D14+D15)/2*(C15-C14)*1000</f>
        <v>4179.6309339771024</v>
      </c>
      <c r="F14" s="26">
        <f t="shared" si="4"/>
        <v>4.1796309339771024E-3</v>
      </c>
      <c r="I14" s="82"/>
      <c r="K14" s="152">
        <v>24</v>
      </c>
      <c r="L14">
        <v>2.6704793837171478E-3</v>
      </c>
      <c r="M14">
        <v>1.5147944389249606E-2</v>
      </c>
      <c r="N14">
        <v>1.7818423772966756E-2</v>
      </c>
      <c r="O14" s="1"/>
      <c r="Q14" s="33">
        <v>24</v>
      </c>
      <c r="R14" s="35">
        <v>0</v>
      </c>
      <c r="S14" s="31">
        <v>0</v>
      </c>
      <c r="T14" s="112">
        <v>0</v>
      </c>
      <c r="W14" s="152">
        <v>24</v>
      </c>
      <c r="Y14" s="104"/>
      <c r="Z14">
        <v>1.7818423772966756E-2</v>
      </c>
      <c r="AA14" s="149"/>
      <c r="AC14" s="33">
        <v>24</v>
      </c>
      <c r="AD14" s="35"/>
      <c r="AE14" s="113"/>
      <c r="AF14">
        <v>0</v>
      </c>
      <c r="AG14" s="149"/>
    </row>
    <row r="15" spans="1:33" ht="15.75" thickBot="1" x14ac:dyDescent="0.3">
      <c r="A15" s="22">
        <v>2.2088888888888887</v>
      </c>
      <c r="B15">
        <v>20</v>
      </c>
      <c r="C15">
        <f t="shared" si="0"/>
        <v>-20</v>
      </c>
      <c r="D15" s="35">
        <v>0.41858337096605164</v>
      </c>
      <c r="E15" s="41">
        <f t="shared" si="3"/>
        <v>1345.7855546092549</v>
      </c>
      <c r="F15" s="26">
        <f t="shared" si="4"/>
        <v>1.345785554609255E-3</v>
      </c>
      <c r="I15" s="82"/>
      <c r="J15" s="7"/>
      <c r="K15" s="152">
        <v>26</v>
      </c>
      <c r="L15">
        <v>1.3253330056945761E-2</v>
      </c>
      <c r="M15">
        <v>6.0898624104455392E-3</v>
      </c>
      <c r="N15">
        <v>1.9343192467391298E-2</v>
      </c>
      <c r="O15" s="1"/>
      <c r="Q15" s="33">
        <v>26</v>
      </c>
      <c r="R15" s="35">
        <v>3.9599800871324361E-5</v>
      </c>
      <c r="S15" s="31">
        <v>3.9599800871324361E-5</v>
      </c>
      <c r="T15" s="112">
        <v>7.9199601742648723E-5</v>
      </c>
      <c r="W15" s="152">
        <v>26</v>
      </c>
      <c r="Y15" s="104"/>
      <c r="Z15">
        <v>1.9343192467391298E-2</v>
      </c>
      <c r="AA15" s="149"/>
      <c r="AC15" s="33">
        <v>26</v>
      </c>
      <c r="AD15" s="35"/>
      <c r="AE15" s="113"/>
      <c r="AF15">
        <v>7.9199601742648723E-5</v>
      </c>
      <c r="AG15" s="149"/>
    </row>
    <row r="16" spans="1:33" ht="15.75" thickBot="1" x14ac:dyDescent="0.3">
      <c r="A16" s="22">
        <v>2.2088888888888887</v>
      </c>
      <c r="B16">
        <v>15</v>
      </c>
      <c r="C16">
        <f t="shared" si="0"/>
        <v>-15</v>
      </c>
      <c r="D16" s="35">
        <v>0.1197308508776503</v>
      </c>
      <c r="E16" s="41">
        <f t="shared" si="3"/>
        <v>1419.0844823780067</v>
      </c>
      <c r="F16" s="26">
        <f t="shared" si="4"/>
        <v>1.4190844823780066E-3</v>
      </c>
      <c r="I16" s="82"/>
      <c r="J16" s="9"/>
      <c r="K16" s="153">
        <v>28</v>
      </c>
      <c r="L16">
        <v>3.5361497740667119E-3</v>
      </c>
      <c r="M16">
        <v>5.9859666292445615E-3</v>
      </c>
      <c r="N16">
        <v>9.5221164033112739E-3</v>
      </c>
      <c r="O16" s="62"/>
      <c r="Q16" s="158">
        <v>29</v>
      </c>
      <c r="R16" s="35">
        <v>2.4530555883697713E-3</v>
      </c>
      <c r="S16" s="31">
        <v>0</v>
      </c>
      <c r="T16" s="112">
        <v>2.4530555883697713E-3</v>
      </c>
      <c r="W16" s="153">
        <v>28</v>
      </c>
      <c r="Y16">
        <v>9.5221164033112739E-3</v>
      </c>
      <c r="Z16" s="149"/>
      <c r="AA16" s="149"/>
      <c r="AC16" s="158">
        <v>29</v>
      </c>
      <c r="AD16" s="35"/>
      <c r="AE16">
        <v>2.4530555883697713E-3</v>
      </c>
      <c r="AF16" s="149"/>
      <c r="AG16" s="149"/>
    </row>
    <row r="17" spans="1:33" ht="15.75" thickBot="1" x14ac:dyDescent="0.3">
      <c r="A17" s="22">
        <v>2.2088888888888887</v>
      </c>
      <c r="B17">
        <v>10</v>
      </c>
      <c r="C17">
        <f t="shared" si="0"/>
        <v>-10</v>
      </c>
      <c r="D17" s="35">
        <v>0.44790294207355236</v>
      </c>
      <c r="E17" s="41">
        <f t="shared" si="3"/>
        <v>1999.3431203500811</v>
      </c>
      <c r="F17" s="26">
        <f t="shared" si="4"/>
        <v>1.9993431203500812E-3</v>
      </c>
      <c r="I17" s="82"/>
      <c r="J17" s="9"/>
      <c r="K17" s="152">
        <v>30</v>
      </c>
      <c r="L17">
        <v>1.1054401902114361E-3</v>
      </c>
      <c r="M17">
        <v>8.9349919010901714E-4</v>
      </c>
      <c r="N17">
        <v>1.998939380320453E-3</v>
      </c>
      <c r="O17" s="62"/>
      <c r="Q17" s="159">
        <v>34</v>
      </c>
      <c r="R17" s="35">
        <v>1.1134878622657974E-4</v>
      </c>
      <c r="S17" s="31">
        <v>0</v>
      </c>
      <c r="T17" s="112">
        <v>1.1134878622657974E-4</v>
      </c>
      <c r="W17" s="152">
        <v>30</v>
      </c>
      <c r="Y17" s="149"/>
      <c r="Z17" s="149"/>
      <c r="AA17">
        <v>1.998939380320453E-3</v>
      </c>
      <c r="AC17" s="159">
        <v>34</v>
      </c>
      <c r="AD17" s="112">
        <v>1.1134878622657974E-4</v>
      </c>
      <c r="AE17" s="149"/>
      <c r="AF17" s="149"/>
      <c r="AG17" s="39"/>
    </row>
    <row r="18" spans="1:33" x14ac:dyDescent="0.25">
      <c r="A18" s="22">
        <v>2.2088888888888887</v>
      </c>
      <c r="B18">
        <v>2</v>
      </c>
      <c r="C18">
        <f t="shared" si="0"/>
        <v>-2</v>
      </c>
      <c r="D18" s="35">
        <v>5.1932838013967919E-2</v>
      </c>
      <c r="E18" s="41">
        <f t="shared" si="3"/>
        <v>103.86567602793583</v>
      </c>
      <c r="F18" s="26">
        <f t="shared" si="4"/>
        <v>1.0386567602793583E-4</v>
      </c>
      <c r="G18" s="63">
        <f>(SUM(F14:F18))</f>
        <v>9.0477097673423816E-3</v>
      </c>
      <c r="H18" s="71">
        <f>(SUM(F11:F13))</f>
        <v>3.1741487224021307E-2</v>
      </c>
      <c r="I18" s="83">
        <f>(SUM(F11:F18))</f>
        <v>4.0789196991363685E-2</v>
      </c>
      <c r="J18" s="9"/>
      <c r="K18" s="152">
        <v>32</v>
      </c>
      <c r="L18">
        <v>2.8477442515105317E-3</v>
      </c>
      <c r="M18">
        <v>9.4910915977420023E-4</v>
      </c>
      <c r="N18">
        <v>3.7968534112847317E-3</v>
      </c>
      <c r="O18" s="62"/>
      <c r="Q18" s="33">
        <v>36</v>
      </c>
      <c r="R18" s="35">
        <v>0</v>
      </c>
      <c r="S18" s="31">
        <v>0</v>
      </c>
      <c r="T18" s="112">
        <v>0</v>
      </c>
      <c r="W18" s="152">
        <v>32</v>
      </c>
      <c r="Y18" s="149"/>
      <c r="Z18" s="149"/>
      <c r="AA18">
        <v>3.7968534112847317E-3</v>
      </c>
      <c r="AC18" s="33">
        <v>36</v>
      </c>
      <c r="AD18" s="35"/>
      <c r="AE18" s="113"/>
      <c r="AF18">
        <v>0</v>
      </c>
      <c r="AG18" s="39"/>
    </row>
    <row r="19" spans="1:33" ht="15.75" thickBot="1" x14ac:dyDescent="0.3">
      <c r="A19" s="23"/>
      <c r="B19" s="19"/>
      <c r="C19" s="19">
        <v>0</v>
      </c>
      <c r="D19" s="36">
        <f>D18</f>
        <v>5.1932838013967919E-2</v>
      </c>
      <c r="E19" s="43"/>
      <c r="F19" s="28"/>
      <c r="G19" s="86"/>
      <c r="H19" s="87"/>
      <c r="I19" s="88"/>
      <c r="J19" s="9"/>
      <c r="K19" s="154">
        <v>34</v>
      </c>
      <c r="L19">
        <v>3.1025448691211241E-3</v>
      </c>
      <c r="M19">
        <v>1.0230397781513152E-2</v>
      </c>
      <c r="N19">
        <v>1.3332942650634274E-2</v>
      </c>
      <c r="O19" s="62"/>
      <c r="Q19" s="33">
        <v>38</v>
      </c>
      <c r="R19" s="35">
        <v>0</v>
      </c>
      <c r="S19" s="31">
        <v>0</v>
      </c>
      <c r="T19" s="112">
        <v>0</v>
      </c>
      <c r="W19" s="154">
        <v>34</v>
      </c>
      <c r="X19">
        <v>1.3332942650634274E-2</v>
      </c>
      <c r="Y19" s="149"/>
      <c r="Z19" s="149"/>
      <c r="AA19" s="149"/>
      <c r="AC19" s="33">
        <v>38</v>
      </c>
      <c r="AD19" s="35"/>
      <c r="AE19" s="113"/>
      <c r="AF19">
        <v>0</v>
      </c>
      <c r="AG19" s="149"/>
    </row>
    <row r="20" spans="1:33" ht="15.75" thickBot="1" x14ac:dyDescent="0.3">
      <c r="A20" s="22">
        <v>3.8891666666666644</v>
      </c>
      <c r="B20">
        <v>40</v>
      </c>
      <c r="C20">
        <f t="shared" si="0"/>
        <v>-40</v>
      </c>
      <c r="D20" s="35">
        <v>6.8933312623381537E-2</v>
      </c>
      <c r="E20" s="41">
        <f>(D20+D21)/2*(C21-C20)*1000</f>
        <v>382.09516460717242</v>
      </c>
      <c r="F20" s="26">
        <f>E20/1000000</f>
        <v>3.820951646071724E-4</v>
      </c>
      <c r="G20" s="96"/>
      <c r="H20" s="97"/>
      <c r="I20" s="98"/>
      <c r="J20" s="9"/>
      <c r="K20" s="152">
        <v>36</v>
      </c>
      <c r="L20">
        <v>8.4809821359308219E-3</v>
      </c>
      <c r="M20">
        <v>1.2194871169974664E-2</v>
      </c>
      <c r="N20">
        <v>2.0675853305905479E-2</v>
      </c>
      <c r="O20" s="62"/>
      <c r="Q20" s="158">
        <v>40</v>
      </c>
      <c r="R20" s="35">
        <v>4.7560056676737561E-5</v>
      </c>
      <c r="S20" s="31">
        <v>0</v>
      </c>
      <c r="T20" s="112">
        <v>4.7560056676737561E-5</v>
      </c>
      <c r="W20" s="152">
        <v>36</v>
      </c>
      <c r="Y20" s="104"/>
      <c r="Z20">
        <v>2.0675853305905479E-2</v>
      </c>
      <c r="AA20" s="149"/>
      <c r="AC20" s="158">
        <v>40</v>
      </c>
      <c r="AD20" s="35"/>
      <c r="AE20">
        <v>4.7560056676737561E-5</v>
      </c>
      <c r="AG20" s="149"/>
    </row>
    <row r="21" spans="1:33" ht="15.75" thickBot="1" x14ac:dyDescent="0.3">
      <c r="A21" s="22">
        <v>3.8891666666666644</v>
      </c>
      <c r="B21">
        <v>35</v>
      </c>
      <c r="C21">
        <f t="shared" si="0"/>
        <v>-35</v>
      </c>
      <c r="D21" s="35">
        <v>8.3904753219487427E-2</v>
      </c>
      <c r="E21" s="41">
        <f t="shared" ref="E21:E27" si="5">(D21+D22)/2*(C22-C21)*1000</f>
        <v>1056.7600489874139</v>
      </c>
      <c r="F21" s="26">
        <f t="shared" ref="F21:F27" si="6">E21/1000000</f>
        <v>1.0567600489874139E-3</v>
      </c>
      <c r="I21" s="82"/>
      <c r="J21" s="9"/>
      <c r="K21" s="152">
        <v>38</v>
      </c>
      <c r="L21">
        <v>8.4349840266900421E-3</v>
      </c>
      <c r="M21">
        <v>1.4650142573344575E-2</v>
      </c>
      <c r="N21">
        <v>2.3085126600034617E-2</v>
      </c>
      <c r="O21" s="62"/>
      <c r="Q21" s="33">
        <v>42</v>
      </c>
      <c r="R21" s="35">
        <v>0</v>
      </c>
      <c r="S21" s="31">
        <v>0</v>
      </c>
      <c r="T21" s="112">
        <v>0</v>
      </c>
      <c r="W21" s="152">
        <v>38</v>
      </c>
      <c r="Y21" s="104"/>
      <c r="Z21">
        <v>2.3085126600034617E-2</v>
      </c>
      <c r="AA21" s="149"/>
      <c r="AC21" s="33">
        <v>42</v>
      </c>
      <c r="AD21" s="35"/>
      <c r="AE21" s="104"/>
      <c r="AF21" s="39"/>
      <c r="AG21" s="113">
        <v>0</v>
      </c>
    </row>
    <row r="22" spans="1:33" ht="15.75" thickBot="1" x14ac:dyDescent="0.3">
      <c r="A22" s="22">
        <v>3.8891666666666644</v>
      </c>
      <c r="B22">
        <v>30</v>
      </c>
      <c r="C22">
        <f t="shared" si="0"/>
        <v>-30</v>
      </c>
      <c r="D22" s="35">
        <v>0.33879926637547814</v>
      </c>
      <c r="E22" s="41">
        <f t="shared" si="5"/>
        <v>6111.0723872165581</v>
      </c>
      <c r="F22" s="26">
        <f t="shared" si="6"/>
        <v>6.1110723872165578E-3</v>
      </c>
      <c r="I22" s="82"/>
      <c r="J22" s="9"/>
      <c r="K22" s="153">
        <v>40</v>
      </c>
      <c r="L22">
        <v>9.4538237323905944E-3</v>
      </c>
      <c r="M22">
        <v>3.8843271057258373E-3</v>
      </c>
      <c r="N22">
        <v>1.3338150838116432E-2</v>
      </c>
      <c r="O22" s="62"/>
      <c r="Q22" s="33">
        <v>44</v>
      </c>
      <c r="R22" s="35">
        <v>0</v>
      </c>
      <c r="S22" s="31">
        <v>0</v>
      </c>
      <c r="T22" s="112">
        <v>0</v>
      </c>
      <c r="W22" s="153">
        <v>40</v>
      </c>
      <c r="Y22">
        <v>1.3338150838116432E-2</v>
      </c>
      <c r="Z22" s="149"/>
      <c r="AA22" s="149"/>
      <c r="AC22" s="33">
        <v>44</v>
      </c>
      <c r="AD22" s="35"/>
      <c r="AE22" s="39"/>
      <c r="AF22" s="149"/>
      <c r="AG22" s="113">
        <v>0</v>
      </c>
    </row>
    <row r="23" spans="1:33" ht="15.75" thickBot="1" x14ac:dyDescent="0.3">
      <c r="A23" s="22">
        <v>3.8891666666666644</v>
      </c>
      <c r="B23">
        <v>25</v>
      </c>
      <c r="C23">
        <f t="shared" si="0"/>
        <v>-25</v>
      </c>
      <c r="D23" s="35">
        <v>2.1056296885111454</v>
      </c>
      <c r="E23" s="41">
        <f t="shared" si="5"/>
        <v>11618.372178139396</v>
      </c>
      <c r="F23" s="26">
        <f t="shared" si="6"/>
        <v>1.1618372178139396E-2</v>
      </c>
      <c r="I23" s="82"/>
      <c r="J23" s="9"/>
      <c r="K23" s="152">
        <v>42</v>
      </c>
      <c r="L23">
        <v>1.6366275135091773E-3</v>
      </c>
      <c r="M23">
        <v>6.4202273986441356E-4</v>
      </c>
      <c r="N23">
        <v>2.2786502533735909E-3</v>
      </c>
      <c r="O23" s="62"/>
      <c r="Q23" s="191">
        <v>46</v>
      </c>
      <c r="R23" s="35">
        <v>0</v>
      </c>
      <c r="S23" s="121">
        <v>3.2171499072290326E-4</v>
      </c>
      <c r="T23" s="122">
        <v>3.2171499072290326E-4</v>
      </c>
      <c r="W23" s="152">
        <v>42</v>
      </c>
      <c r="Y23" s="149"/>
      <c r="Z23" s="149"/>
      <c r="AA23">
        <v>2.2786502533735909E-3</v>
      </c>
      <c r="AC23" s="191">
        <v>46</v>
      </c>
      <c r="AE23" s="149"/>
      <c r="AF23" s="149"/>
      <c r="AG23" s="122">
        <v>3.2171499072290326E-4</v>
      </c>
    </row>
    <row r="24" spans="1:33" ht="15.75" thickBot="1" x14ac:dyDescent="0.3">
      <c r="A24" s="22">
        <v>3.8891666666666644</v>
      </c>
      <c r="B24">
        <v>20</v>
      </c>
      <c r="C24">
        <f t="shared" si="0"/>
        <v>-20</v>
      </c>
      <c r="D24" s="35">
        <v>2.5417191827446128</v>
      </c>
      <c r="E24" s="41">
        <f t="shared" si="5"/>
        <v>9299.8569743800035</v>
      </c>
      <c r="F24" s="26">
        <f t="shared" si="6"/>
        <v>9.2998569743800042E-3</v>
      </c>
      <c r="I24" s="82"/>
      <c r="J24" s="61"/>
      <c r="K24" s="152">
        <v>44</v>
      </c>
      <c r="L24">
        <v>1.1939457113830784E-3</v>
      </c>
      <c r="M24">
        <v>2.2011770676751496E-4</v>
      </c>
      <c r="N24">
        <v>1.4140634181505933E-3</v>
      </c>
      <c r="O24" s="1"/>
      <c r="Q24" s="12" t="s">
        <v>23</v>
      </c>
      <c r="R24" s="34">
        <f>SUM(R2:R23)</f>
        <v>0.10158199521184832</v>
      </c>
      <c r="S24" s="34">
        <f>SUM(S2:S23)</f>
        <v>1.1590620130763139E-3</v>
      </c>
      <c r="T24" s="126">
        <f>SUM(T2:T23)</f>
        <v>0.10274105722492465</v>
      </c>
      <c r="W24" s="152">
        <v>44</v>
      </c>
      <c r="Y24" s="155"/>
      <c r="Z24" s="149"/>
      <c r="AA24">
        <v>1.4140634181505933E-3</v>
      </c>
      <c r="AC24" s="11" t="s">
        <v>29</v>
      </c>
      <c r="AD24" s="15">
        <f>MIN(AD2:AD23)</f>
        <v>0</v>
      </c>
      <c r="AE24" s="15">
        <f>MIN(AE2:AE23)</f>
        <v>0</v>
      </c>
      <c r="AF24" s="15">
        <f>MIN(AF2:AF23)</f>
        <v>0</v>
      </c>
      <c r="AG24" s="15">
        <f>MIN(AG2:AG23)</f>
        <v>0</v>
      </c>
    </row>
    <row r="25" spans="1:33" ht="15.75" thickBot="1" x14ac:dyDescent="0.3">
      <c r="A25" s="22">
        <v>3.8891666666666644</v>
      </c>
      <c r="B25">
        <v>15</v>
      </c>
      <c r="C25">
        <f t="shared" si="0"/>
        <v>-15</v>
      </c>
      <c r="D25" s="35">
        <v>1.1782236070073888</v>
      </c>
      <c r="E25" s="41">
        <f t="shared" si="5"/>
        <v>5362.9501565491446</v>
      </c>
      <c r="F25" s="26">
        <f t="shared" si="6"/>
        <v>5.3629501565491443E-3</v>
      </c>
      <c r="I25" s="82"/>
      <c r="K25" s="193">
        <v>46</v>
      </c>
      <c r="L25">
        <v>5.7931537630463766E-3</v>
      </c>
      <c r="M25">
        <v>4.258937460915227E-3</v>
      </c>
      <c r="N25">
        <v>1.0052091223961605E-2</v>
      </c>
      <c r="Q25" s="17" t="s">
        <v>29</v>
      </c>
      <c r="R25" s="35">
        <f>MIN(R2:R23)</f>
        <v>0</v>
      </c>
      <c r="S25" s="35">
        <f>MIN(S2:S23)</f>
        <v>0</v>
      </c>
      <c r="T25" s="127">
        <f>MIN(T2:T23)</f>
        <v>0</v>
      </c>
      <c r="W25" s="193">
        <v>46</v>
      </c>
      <c r="Y25" s="149"/>
      <c r="Z25" s="149"/>
      <c r="AA25">
        <v>1.0052091223961605E-2</v>
      </c>
      <c r="AC25" s="117" t="s">
        <v>30</v>
      </c>
      <c r="AD25" s="10">
        <f>MAX(AD2:AD23)</f>
        <v>7.5293826365184252E-2</v>
      </c>
      <c r="AE25" s="10">
        <f>MAX(AE2:AE23)</f>
        <v>2.4530555883697713E-3</v>
      </c>
      <c r="AF25" s="10">
        <f>MAX(AF2:AF23)</f>
        <v>1.4043073555304392E-2</v>
      </c>
      <c r="AG25" s="10">
        <f>MAX(AG2:AG23)</f>
        <v>1.8322627210241509</v>
      </c>
    </row>
    <row r="26" spans="1:33" ht="15.75" thickBot="1" x14ac:dyDescent="0.3">
      <c r="A26" s="22">
        <v>3.8891666666666644</v>
      </c>
      <c r="B26">
        <v>10</v>
      </c>
      <c r="C26">
        <f t="shared" si="0"/>
        <v>-10</v>
      </c>
      <c r="D26" s="35">
        <v>0.96695645561226884</v>
      </c>
      <c r="E26" s="41">
        <f t="shared" si="5"/>
        <v>7760.8049399468791</v>
      </c>
      <c r="F26" s="26">
        <f t="shared" si="6"/>
        <v>7.7608049399468795E-3</v>
      </c>
      <c r="I26" s="82"/>
      <c r="K26" s="12" t="s">
        <v>23</v>
      </c>
      <c r="L26" s="34">
        <f>SUM(L2:L25)</f>
        <v>0.20409840591455938</v>
      </c>
      <c r="M26" s="34">
        <f>SUM(M2:M25)</f>
        <v>0.21954213065034212</v>
      </c>
      <c r="N26" s="126">
        <f>SUM(N2:N25)</f>
        <v>0.42364053656490169</v>
      </c>
      <c r="O26" s="35"/>
      <c r="Q26" s="128" t="s">
        <v>30</v>
      </c>
      <c r="R26" s="35">
        <f>MAX(R2:R23)</f>
        <v>7.5293826365184252E-2</v>
      </c>
      <c r="S26" s="35">
        <f>MAX(S2:S23)</f>
        <v>3.9749481707748995E-4</v>
      </c>
      <c r="T26" s="127">
        <f>MAX(T2:T23)</f>
        <v>7.5293826365184252E-2</v>
      </c>
      <c r="W26" s="11" t="s">
        <v>29</v>
      </c>
      <c r="X26" s="15">
        <f>MIN(X2:X25)</f>
        <v>1.3332942650634274E-2</v>
      </c>
      <c r="Y26" s="15">
        <f>MIN(Y2:Y25)</f>
        <v>9.5221164033112739E-3</v>
      </c>
      <c r="Z26" s="15">
        <f>MIN(Z2:Z25)</f>
        <v>4.8435297830789932E-3</v>
      </c>
      <c r="AA26" s="15">
        <f>MIN(AA2:AA25)</f>
        <v>1.4140634181505933E-3</v>
      </c>
      <c r="AC26" s="14" t="s">
        <v>6</v>
      </c>
      <c r="AD26" s="10">
        <f>AVERAGE(AD2:AD23)</f>
        <v>2.5135058383803612E-2</v>
      </c>
      <c r="AE26" s="10">
        <f>AVERAGE(AE2:AE23)</f>
        <v>7.484990838604878E-4</v>
      </c>
      <c r="AF26" s="10">
        <f>AVERAGE(AF2:AF23)</f>
        <v>3.0025213434186205E-3</v>
      </c>
      <c r="AG26" s="10">
        <f>AVERAGE(AG2:AG23)</f>
        <v>0.22907305450185922</v>
      </c>
    </row>
    <row r="27" spans="1:33" ht="15.75" thickBot="1" x14ac:dyDescent="0.3">
      <c r="A27" s="22">
        <v>3.8891666666666644</v>
      </c>
      <c r="B27">
        <v>2</v>
      </c>
      <c r="C27">
        <f t="shared" si="0"/>
        <v>-2</v>
      </c>
      <c r="D27" s="35">
        <v>0.97324477937445086</v>
      </c>
      <c r="E27" s="41">
        <f t="shared" si="5"/>
        <v>1946.4895587489018</v>
      </c>
      <c r="F27" s="26">
        <f t="shared" si="6"/>
        <v>1.9464895587489018E-3</v>
      </c>
      <c r="G27" s="63">
        <f>(SUM(F23:F27))</f>
        <v>3.5988473807764328E-2</v>
      </c>
      <c r="H27" s="71">
        <f>(SUM(F20:F22))</f>
        <v>7.5499276008111436E-3</v>
      </c>
      <c r="I27" s="83">
        <f>(SUM(F20:F27))</f>
        <v>4.3538401408575476E-2</v>
      </c>
      <c r="J27" s="106"/>
      <c r="K27" s="17" t="s">
        <v>29</v>
      </c>
      <c r="L27" s="35">
        <f>MIN(L2:L25)</f>
        <v>1.1054401902114361E-3</v>
      </c>
      <c r="M27" s="35">
        <f>MIN(M2:M25)</f>
        <v>2.2011770676751496E-4</v>
      </c>
      <c r="N27" s="35">
        <f>MIN(N2:N25)</f>
        <v>1.4140634181505933E-3</v>
      </c>
      <c r="Q27" s="17" t="s">
        <v>6</v>
      </c>
      <c r="R27" s="45">
        <f>AVERAGE(R2:R23)</f>
        <v>4.617363418720378E-3</v>
      </c>
      <c r="S27" s="45">
        <f>AVERAGE(S2:S23)</f>
        <v>5.2684636958014266E-5</v>
      </c>
      <c r="T27" s="130">
        <f>AVERAGE(T2:T23)</f>
        <v>4.6700480556783929E-3</v>
      </c>
      <c r="W27" s="117" t="s">
        <v>30</v>
      </c>
      <c r="X27" s="10">
        <f>MAX(X2:X25)</f>
        <v>5.9563901999384904E-2</v>
      </c>
      <c r="Y27" s="10">
        <f>MAX(Y2:Y25)</f>
        <v>4.3538401408575476E-2</v>
      </c>
      <c r="Z27" s="10">
        <f>MAX(Z2:Z25)</f>
        <v>4.0789196991363685E-2</v>
      </c>
      <c r="AA27" s="10">
        <f>MAX(AA2:AA25)</f>
        <v>2.2515688908564861E-2</v>
      </c>
      <c r="AC27" s="118" t="s">
        <v>39</v>
      </c>
      <c r="AD27" s="192">
        <f>_xlfn.STDEV.S(AD4:AD23)</f>
        <v>4.3438802972636463E-2</v>
      </c>
      <c r="AE27" s="156">
        <f>_xlfn.STDEV.S(AE5:AE23)</f>
        <v>1.4027444784907913E-3</v>
      </c>
      <c r="AF27" s="157">
        <f>_xlfn.STDEV.S(AF4:AF23)</f>
        <v>2.5463458934365793E-3</v>
      </c>
      <c r="AG27" s="157">
        <f>_xlfn.STDEV.S(AG4:AG23)</f>
        <v>0.64778645819710712</v>
      </c>
    </row>
    <row r="28" spans="1:33" ht="15.75" thickBot="1" x14ac:dyDescent="0.3">
      <c r="A28" s="23"/>
      <c r="B28" s="19"/>
      <c r="C28" s="19">
        <v>0</v>
      </c>
      <c r="D28" s="36">
        <f>D27</f>
        <v>0.97324477937445086</v>
      </c>
      <c r="E28" s="43"/>
      <c r="F28" s="28"/>
      <c r="G28" s="86"/>
      <c r="H28" s="87"/>
      <c r="I28" s="88"/>
      <c r="J28" s="109"/>
      <c r="K28" s="128" t="s">
        <v>30</v>
      </c>
      <c r="L28" s="35">
        <f>MAX(L2:L25)</f>
        <v>3.5988473807764328E-2</v>
      </c>
      <c r="M28" s="35">
        <f>MAX(M2:M25)</f>
        <v>3.7359033894729311E-2</v>
      </c>
      <c r="N28" s="35">
        <f>MAX(N2:N25)</f>
        <v>5.9563901999384904E-2</v>
      </c>
      <c r="Q28" s="18" t="s">
        <v>38</v>
      </c>
      <c r="R28" s="131">
        <f>_xlfn.STDEV.S(R2:R23)</f>
        <v>1.6096184024877582E-2</v>
      </c>
      <c r="S28" s="131">
        <f>_xlfn.STDEV.S(S2:S23)</f>
        <v>1.1993269011965893E-4</v>
      </c>
      <c r="T28" s="132">
        <f>_xlfn.STDEV.S(T2:T23)</f>
        <v>1.6094337144995616E-2</v>
      </c>
      <c r="W28" s="14" t="s">
        <v>6</v>
      </c>
      <c r="X28" s="10">
        <f>AVERAGE(X2:X25)</f>
        <v>3.7241904663571489E-2</v>
      </c>
      <c r="Y28" s="10">
        <f>AVERAGE(Y2:Y25)</f>
        <v>1.9610636503905456E-2</v>
      </c>
      <c r="Z28" s="10">
        <f>AVERAGE(Z2:Z25)</f>
        <v>1.8820908985846912E-2</v>
      </c>
      <c r="AA28" s="10">
        <f>AVERAGE(AA2:AA25)</f>
        <v>9.2116671857544376E-3</v>
      </c>
    </row>
    <row r="29" spans="1:33" ht="15.75" thickBot="1" x14ac:dyDescent="0.3">
      <c r="A29" s="21">
        <v>5.9019444444444442</v>
      </c>
      <c r="B29" s="13">
        <v>40</v>
      </c>
      <c r="C29" s="13">
        <f t="shared" si="0"/>
        <v>-40</v>
      </c>
      <c r="D29" s="34">
        <v>0.14801357135806595</v>
      </c>
      <c r="E29" s="41">
        <f>(D29+D30)/2*(C30-C29)*1000</f>
        <v>853.55251221664025</v>
      </c>
      <c r="F29" s="26">
        <f>E29/1000000</f>
        <v>8.5355251221664024E-4</v>
      </c>
      <c r="G29" s="96"/>
      <c r="H29" s="97"/>
      <c r="I29" s="98"/>
      <c r="J29" s="109"/>
      <c r="K29" s="17" t="s">
        <v>6</v>
      </c>
      <c r="L29" s="35">
        <f>AVERAGE(L2:L25)</f>
        <v>8.5041002464399749E-3</v>
      </c>
      <c r="M29" s="35">
        <f>AVERAGE(M2:M25)</f>
        <v>9.1475887770975876E-3</v>
      </c>
      <c r="N29" s="35">
        <f>AVERAGE(N2:N25)</f>
        <v>1.7651689023537569E-2</v>
      </c>
      <c r="W29" s="118" t="s">
        <v>39</v>
      </c>
      <c r="X29" s="156">
        <f>_xlfn.STDEV.S(X4:X25)</f>
        <v>2.3156300292604765E-2</v>
      </c>
      <c r="Y29" s="156">
        <f>_xlfn.STDEV.S(Y4:Y25)</f>
        <v>1.6030347172759824E-2</v>
      </c>
      <c r="Z29" s="157">
        <f>_xlfn.STDEV.S(Z4:Z25)</f>
        <v>6.4449277615596622E-3</v>
      </c>
      <c r="AA29" s="157">
        <f>_xlfn.STDEV.S(AA4:AA25)</f>
        <v>7.8371258204626825E-3</v>
      </c>
      <c r="AD29" s="6">
        <f t="shared" ref="AD29:AG30" si="7">AD26*1000</f>
        <v>25.135058383803614</v>
      </c>
      <c r="AE29" s="6">
        <f t="shared" si="7"/>
        <v>0.7484990838604878</v>
      </c>
      <c r="AF29" s="6">
        <f t="shared" si="7"/>
        <v>3.0025213434186204</v>
      </c>
      <c r="AG29" s="6">
        <f t="shared" si="7"/>
        <v>229.07305450185922</v>
      </c>
    </row>
    <row r="30" spans="1:33" ht="15.75" thickBot="1" x14ac:dyDescent="0.3">
      <c r="A30" s="22">
        <v>5.9019444444444442</v>
      </c>
      <c r="B30">
        <v>35</v>
      </c>
      <c r="C30">
        <f t="shared" si="0"/>
        <v>-35</v>
      </c>
      <c r="D30" s="35">
        <v>0.19340743352859016</v>
      </c>
      <c r="E30" s="41">
        <f t="shared" ref="E30:E36" si="8">(D30+D31)/2*(C31-C30)*1000</f>
        <v>1143.2761070810939</v>
      </c>
      <c r="F30" s="26">
        <f t="shared" ref="F30:F36" si="9">E30/1000000</f>
        <v>1.1432761070810939E-3</v>
      </c>
      <c r="I30" s="82"/>
      <c r="J30" s="107"/>
      <c r="K30" s="18" t="s">
        <v>38</v>
      </c>
      <c r="L30" s="36">
        <f>_xlfn.STDEV.S(L2:L25)</f>
        <v>8.1466521476119356E-3</v>
      </c>
      <c r="M30" s="148">
        <f>_xlfn.STDEV.S(M2:M25)</f>
        <v>9.9618513117486762E-3</v>
      </c>
      <c r="N30" s="129">
        <f>_xlfn.STDEV.S(N2:N25)</f>
        <v>1.4816650453060414E-2</v>
      </c>
      <c r="Q30" s="6"/>
      <c r="R30" s="6">
        <f t="shared" ref="R30:T31" si="10">R27*1000</f>
        <v>4.6173634187203776</v>
      </c>
      <c r="S30" s="6">
        <f t="shared" si="10"/>
        <v>5.2684636958014265E-2</v>
      </c>
      <c r="T30" s="6">
        <f t="shared" si="10"/>
        <v>4.670048055678393</v>
      </c>
      <c r="AD30" s="6">
        <f t="shared" si="7"/>
        <v>43.438802972636466</v>
      </c>
      <c r="AE30" s="6">
        <f t="shared" si="7"/>
        <v>1.4027444784907912</v>
      </c>
      <c r="AF30" s="6">
        <f t="shared" si="7"/>
        <v>2.5463458934365795</v>
      </c>
      <c r="AG30" s="6">
        <f t="shared" si="7"/>
        <v>647.78645819710709</v>
      </c>
    </row>
    <row r="31" spans="1:33" ht="15.75" thickBot="1" x14ac:dyDescent="0.3">
      <c r="A31" s="22">
        <v>5.9019444444444442</v>
      </c>
      <c r="B31">
        <v>30</v>
      </c>
      <c r="C31">
        <f t="shared" si="0"/>
        <v>-30</v>
      </c>
      <c r="D31" s="35">
        <v>0.26390300930384747</v>
      </c>
      <c r="E31" s="41">
        <f t="shared" si="8"/>
        <v>1138.9974398743384</v>
      </c>
      <c r="F31" s="26">
        <f t="shared" si="9"/>
        <v>1.1389974398743384E-3</v>
      </c>
      <c r="I31" s="82"/>
      <c r="J31" s="108"/>
      <c r="Q31" s="6"/>
      <c r="R31" s="6">
        <f t="shared" si="10"/>
        <v>16.096184024877584</v>
      </c>
      <c r="S31" s="6">
        <f t="shared" si="10"/>
        <v>0.11993269011965893</v>
      </c>
      <c r="T31" s="6">
        <f t="shared" si="10"/>
        <v>16.094337144995617</v>
      </c>
      <c r="X31" s="6">
        <f t="shared" ref="X31:AA32" si="11">X28*1000</f>
        <v>37.241904663571489</v>
      </c>
      <c r="Y31" s="6">
        <f t="shared" si="11"/>
        <v>19.610636503905457</v>
      </c>
      <c r="Z31" s="6">
        <f t="shared" si="11"/>
        <v>18.820908985846913</v>
      </c>
      <c r="AA31" s="6">
        <f t="shared" si="11"/>
        <v>9.2116671857544379</v>
      </c>
    </row>
    <row r="32" spans="1:33" ht="15.75" thickBot="1" x14ac:dyDescent="0.3">
      <c r="A32" s="22">
        <v>5.9019444444444442</v>
      </c>
      <c r="B32">
        <v>25</v>
      </c>
      <c r="C32">
        <f t="shared" si="0"/>
        <v>-25</v>
      </c>
      <c r="D32" s="35">
        <v>0.19169596664588784</v>
      </c>
      <c r="E32" s="41">
        <f t="shared" si="8"/>
        <v>829.65401925124934</v>
      </c>
      <c r="F32" s="26">
        <f t="shared" si="9"/>
        <v>8.2965401925124934E-4</v>
      </c>
      <c r="I32" s="82"/>
      <c r="J32" s="108"/>
      <c r="K32" s="123"/>
      <c r="L32" s="6">
        <f t="shared" ref="L32:N33" si="12">L29*1000</f>
        <v>8.5041002464399753</v>
      </c>
      <c r="M32" s="6">
        <f t="shared" si="12"/>
        <v>9.147588777097587</v>
      </c>
      <c r="N32" s="6">
        <f t="shared" si="12"/>
        <v>17.651689023537568</v>
      </c>
      <c r="R32" s="135"/>
      <c r="S32" s="135"/>
      <c r="T32" s="135"/>
      <c r="X32" s="6">
        <f t="shared" si="11"/>
        <v>23.156300292604765</v>
      </c>
      <c r="Y32" s="6">
        <f t="shared" si="11"/>
        <v>16.030347172759825</v>
      </c>
      <c r="Z32" s="6">
        <f t="shared" si="11"/>
        <v>6.4449277615596623</v>
      </c>
      <c r="AA32" s="6">
        <f t="shared" si="11"/>
        <v>7.8371258204626821</v>
      </c>
    </row>
    <row r="33" spans="1:29" ht="15.75" thickBot="1" x14ac:dyDescent="0.3">
      <c r="A33" s="22">
        <v>5.9019444444444442</v>
      </c>
      <c r="B33">
        <v>20</v>
      </c>
      <c r="C33">
        <f t="shared" si="0"/>
        <v>-20</v>
      </c>
      <c r="D33" s="35">
        <v>0.14016564105461196</v>
      </c>
      <c r="E33" s="41">
        <f t="shared" si="8"/>
        <v>825.43423681966044</v>
      </c>
      <c r="F33" s="26">
        <f t="shared" si="9"/>
        <v>8.2543423681966045E-4</v>
      </c>
      <c r="I33" s="82"/>
      <c r="J33" s="108"/>
      <c r="K33" s="44"/>
      <c r="L33" s="6">
        <f t="shared" si="12"/>
        <v>8.1466521476119365</v>
      </c>
      <c r="M33" s="6">
        <f t="shared" si="12"/>
        <v>9.961851311748676</v>
      </c>
      <c r="N33" s="6">
        <f t="shared" si="12"/>
        <v>14.816650453060415</v>
      </c>
    </row>
    <row r="34" spans="1:29" ht="15.75" thickBot="1" x14ac:dyDescent="0.3">
      <c r="A34" s="22">
        <v>5.9019444444444442</v>
      </c>
      <c r="B34">
        <v>15</v>
      </c>
      <c r="C34">
        <f t="shared" si="0"/>
        <v>-15</v>
      </c>
      <c r="D34" s="35">
        <v>0.19000805367325224</v>
      </c>
      <c r="E34" s="41">
        <f t="shared" si="8"/>
        <v>2648.0161561917807</v>
      </c>
      <c r="F34" s="26">
        <f t="shared" si="9"/>
        <v>2.6480161561917809E-3</v>
      </c>
      <c r="I34" s="82"/>
      <c r="J34" s="108"/>
      <c r="K34" s="59"/>
      <c r="L34" s="125"/>
      <c r="M34" s="125"/>
      <c r="N34" s="125"/>
    </row>
    <row r="35" spans="1:29" ht="15.75" thickBot="1" x14ac:dyDescent="0.3">
      <c r="A35" s="22">
        <v>5.9019444444444442</v>
      </c>
      <c r="B35">
        <v>10</v>
      </c>
      <c r="C35">
        <f t="shared" si="0"/>
        <v>-10</v>
      </c>
      <c r="D35" s="35">
        <v>0.86919840880346</v>
      </c>
      <c r="E35" s="41">
        <f t="shared" si="8"/>
        <v>4837.8625185270339</v>
      </c>
      <c r="F35" s="26">
        <f t="shared" si="9"/>
        <v>4.8378625185270339E-3</v>
      </c>
      <c r="I35" s="82"/>
      <c r="J35" s="108"/>
      <c r="K35" s="124"/>
      <c r="L35" s="125"/>
      <c r="M35" s="125"/>
      <c r="N35" s="147" t="s">
        <v>73</v>
      </c>
      <c r="Q35" s="142" t="s">
        <v>71</v>
      </c>
      <c r="T35" s="142" t="s">
        <v>72</v>
      </c>
    </row>
    <row r="36" spans="1:29" x14ac:dyDescent="0.25">
      <c r="A36" s="22">
        <v>5.9019444444444398</v>
      </c>
      <c r="B36">
        <v>2</v>
      </c>
      <c r="C36">
        <f t="shared" si="0"/>
        <v>-2</v>
      </c>
      <c r="D36" s="35">
        <v>0.34026722082829863</v>
      </c>
      <c r="E36" s="41">
        <f t="shared" si="8"/>
        <v>680.53444165659721</v>
      </c>
      <c r="F36" s="26">
        <f t="shared" si="9"/>
        <v>6.8053444165659725E-4</v>
      </c>
      <c r="G36" s="63">
        <f>(SUM(F32:F36))</f>
        <v>9.8215013724463202E-3</v>
      </c>
      <c r="H36" s="71">
        <f>(SUM(F29:F31))</f>
        <v>3.1358260591720726E-3</v>
      </c>
      <c r="I36" s="83">
        <f>(SUM(F29:F36))</f>
        <v>1.2957327431618393E-2</v>
      </c>
      <c r="J36" s="108"/>
      <c r="K36" s="108"/>
      <c r="N36" s="12" t="s">
        <v>77</v>
      </c>
      <c r="O36" s="13"/>
      <c r="P36" s="137"/>
      <c r="Q36" s="12" t="s">
        <v>78</v>
      </c>
      <c r="R36" s="13"/>
      <c r="S36" s="137"/>
      <c r="T36" s="12" t="s">
        <v>79</v>
      </c>
      <c r="U36" s="13"/>
      <c r="V36" s="137"/>
    </row>
    <row r="37" spans="1:29" ht="15.75" thickBot="1" x14ac:dyDescent="0.3">
      <c r="A37" s="23"/>
      <c r="B37" s="19"/>
      <c r="C37" s="19">
        <v>0</v>
      </c>
      <c r="D37" s="36">
        <f>D36</f>
        <v>0.34026722082829863</v>
      </c>
      <c r="E37" s="43"/>
      <c r="F37" s="28"/>
      <c r="G37" s="86"/>
      <c r="H37" s="87"/>
      <c r="I37" s="88"/>
      <c r="J37" s="108"/>
      <c r="K37" s="108"/>
      <c r="N37" s="17" t="s">
        <v>70</v>
      </c>
      <c r="P37" s="138"/>
      <c r="Q37" s="17" t="s">
        <v>70</v>
      </c>
      <c r="S37" s="138"/>
      <c r="T37" s="17" t="s">
        <v>70</v>
      </c>
      <c r="V37" s="138"/>
    </row>
    <row r="38" spans="1:29" ht="15.75" thickBot="1" x14ac:dyDescent="0.3">
      <c r="A38" s="21">
        <v>7.4958333333333353</v>
      </c>
      <c r="B38" s="13">
        <v>40</v>
      </c>
      <c r="C38" s="13">
        <f t="shared" si="0"/>
        <v>-40</v>
      </c>
      <c r="D38" s="34">
        <v>0.58861946137049015</v>
      </c>
      <c r="E38" s="41">
        <f>(D38+D39)/2*(C39-C38)*1000</f>
        <v>2570.0611888594526</v>
      </c>
      <c r="F38" s="26">
        <f>E38/1000000</f>
        <v>2.5700611888594526E-3</v>
      </c>
      <c r="G38" s="96"/>
      <c r="H38" s="97"/>
      <c r="I38" s="98"/>
      <c r="J38" s="108"/>
      <c r="K38" s="108"/>
      <c r="N38" s="17"/>
      <c r="P38" s="138"/>
      <c r="Q38" s="17"/>
      <c r="S38" s="138"/>
      <c r="T38" s="17"/>
      <c r="V38" s="138"/>
      <c r="Y38" s="194" t="s">
        <v>130</v>
      </c>
      <c r="Z38" t="s">
        <v>175</v>
      </c>
    </row>
    <row r="39" spans="1:29" ht="15.75" thickBot="1" x14ac:dyDescent="0.3">
      <c r="A39" s="22">
        <v>7.4958333333333353</v>
      </c>
      <c r="B39">
        <v>35</v>
      </c>
      <c r="C39">
        <f t="shared" si="0"/>
        <v>-35</v>
      </c>
      <c r="D39" s="35">
        <v>0.43940501417329098</v>
      </c>
      <c r="E39" s="41">
        <f t="shared" ref="E39:E45" si="13">(D39+D40)/2*(C40-C39)*1000</f>
        <v>5672.6813045030549</v>
      </c>
      <c r="F39" s="26">
        <f t="shared" ref="F39:F45" si="14">E39/1000000</f>
        <v>5.6726813045030553E-3</v>
      </c>
      <c r="I39" s="82"/>
      <c r="J39" s="108"/>
      <c r="K39" s="108"/>
      <c r="N39" s="139"/>
      <c r="O39" s="136" t="s">
        <v>58</v>
      </c>
      <c r="P39" s="140" t="s">
        <v>59</v>
      </c>
      <c r="Q39" s="139"/>
      <c r="R39" s="136" t="s">
        <v>58</v>
      </c>
      <c r="S39" s="140" t="s">
        <v>59</v>
      </c>
      <c r="T39" s="139"/>
      <c r="U39" s="136" t="s">
        <v>58</v>
      </c>
      <c r="V39" s="140" t="s">
        <v>59</v>
      </c>
      <c r="Y39" s="195">
        <v>2</v>
      </c>
      <c r="Z39">
        <v>5.575176867076773</v>
      </c>
      <c r="AB39" t="s">
        <v>101</v>
      </c>
      <c r="AC39" t="s">
        <v>100</v>
      </c>
    </row>
    <row r="40" spans="1:29" ht="15.75" thickBot="1" x14ac:dyDescent="0.3">
      <c r="A40" s="22">
        <v>7.4958333333333353</v>
      </c>
      <c r="B40">
        <v>30</v>
      </c>
      <c r="C40">
        <f t="shared" si="0"/>
        <v>-30</v>
      </c>
      <c r="D40" s="35">
        <v>1.8296675076279307</v>
      </c>
      <c r="E40" s="41">
        <f t="shared" si="13"/>
        <v>6300.1801605159108</v>
      </c>
      <c r="F40" s="26">
        <f t="shared" si="14"/>
        <v>6.3001801605159112E-3</v>
      </c>
      <c r="I40" s="82"/>
      <c r="N40" s="17" t="s">
        <v>60</v>
      </c>
      <c r="O40">
        <v>8.5041002464399749E-3</v>
      </c>
      <c r="P40" s="138">
        <v>4.617363418720378E-3</v>
      </c>
      <c r="Q40" s="17" t="s">
        <v>60</v>
      </c>
      <c r="R40">
        <v>9.1475887770975876E-3</v>
      </c>
      <c r="S40" s="138">
        <v>5.2684636958014266E-5</v>
      </c>
      <c r="T40" s="17" t="s">
        <v>60</v>
      </c>
      <c r="U40">
        <v>1.7651689023537569E-2</v>
      </c>
      <c r="V40" s="138">
        <v>4.6700480556783929E-3</v>
      </c>
      <c r="Y40" s="197">
        <v>0</v>
      </c>
      <c r="Z40">
        <v>5.514418916272007E-2</v>
      </c>
      <c r="AB40">
        <v>5.514418916272007E-2</v>
      </c>
      <c r="AC40">
        <v>7.6317455023054967E-2</v>
      </c>
    </row>
    <row r="41" spans="1:29" ht="15.75" thickBot="1" x14ac:dyDescent="0.3">
      <c r="A41" s="22">
        <v>7.4958333333333353</v>
      </c>
      <c r="B41">
        <v>25</v>
      </c>
      <c r="C41">
        <f t="shared" si="0"/>
        <v>-25</v>
      </c>
      <c r="D41" s="35">
        <v>0.69040455657843391</v>
      </c>
      <c r="E41" s="41">
        <f t="shared" si="13"/>
        <v>2475.8248874309966</v>
      </c>
      <c r="F41" s="26">
        <f t="shared" si="14"/>
        <v>2.4758248874309965E-3</v>
      </c>
      <c r="I41" s="82"/>
      <c r="N41" s="17" t="s">
        <v>61</v>
      </c>
      <c r="O41">
        <v>6.6367941214190174E-5</v>
      </c>
      <c r="P41" s="138">
        <v>2.5908714016272433E-4</v>
      </c>
      <c r="Q41" s="17" t="s">
        <v>61</v>
      </c>
      <c r="R41">
        <v>9.9238481557388815E-5</v>
      </c>
      <c r="S41" s="138">
        <v>1.4383850159338136E-8</v>
      </c>
      <c r="T41" s="17" t="s">
        <v>61</v>
      </c>
      <c r="U41">
        <v>2.1953313064817541E-4</v>
      </c>
      <c r="V41" s="138">
        <v>2.5902768813678562E-4</v>
      </c>
      <c r="Y41" s="197">
        <v>2.2088888888888887</v>
      </c>
      <c r="Z41">
        <v>5.1932838013967919E-2</v>
      </c>
      <c r="AB41">
        <v>5.1932838013967919E-2</v>
      </c>
      <c r="AC41">
        <v>2.6049960476023633</v>
      </c>
    </row>
    <row r="42" spans="1:29" ht="15.75" thickBot="1" x14ac:dyDescent="0.3">
      <c r="A42" s="22">
        <v>7.4958333333333353</v>
      </c>
      <c r="B42">
        <v>20</v>
      </c>
      <c r="C42">
        <f t="shared" si="0"/>
        <v>-20</v>
      </c>
      <c r="D42" s="35">
        <v>0.29992539839396454</v>
      </c>
      <c r="E42" s="41">
        <f t="shared" si="13"/>
        <v>1079.6060583562733</v>
      </c>
      <c r="F42" s="26">
        <f t="shared" si="14"/>
        <v>1.0796060583562733E-3</v>
      </c>
      <c r="I42" s="82"/>
      <c r="N42" s="17" t="s">
        <v>62</v>
      </c>
      <c r="O42">
        <v>24</v>
      </c>
      <c r="P42" s="138">
        <v>22</v>
      </c>
      <c r="Q42" s="17" t="s">
        <v>62</v>
      </c>
      <c r="R42">
        <v>24</v>
      </c>
      <c r="S42" s="138">
        <v>22</v>
      </c>
      <c r="T42" s="17" t="s">
        <v>62</v>
      </c>
      <c r="U42">
        <v>24</v>
      </c>
      <c r="V42" s="138">
        <v>22</v>
      </c>
      <c r="Y42" s="197">
        <v>3.8891666666666644</v>
      </c>
      <c r="Z42">
        <v>0.97324477937445086</v>
      </c>
      <c r="AB42">
        <v>0.97324477937445086</v>
      </c>
      <c r="AC42">
        <v>0.33879926637547814</v>
      </c>
    </row>
    <row r="43" spans="1:29" ht="15.75" thickBot="1" x14ac:dyDescent="0.3">
      <c r="A43" s="22">
        <v>7.4958333333333353</v>
      </c>
      <c r="B43">
        <v>15</v>
      </c>
      <c r="C43">
        <f t="shared" si="0"/>
        <v>-15</v>
      </c>
      <c r="D43" s="35">
        <v>0.13191702494854476</v>
      </c>
      <c r="E43" s="41">
        <f t="shared" si="13"/>
        <v>1046.0771761873509</v>
      </c>
      <c r="F43" s="26">
        <f t="shared" si="14"/>
        <v>1.0460771761873508E-3</v>
      </c>
      <c r="I43" s="82"/>
      <c r="N43" s="17" t="s">
        <v>63</v>
      </c>
      <c r="O43">
        <v>0</v>
      </c>
      <c r="P43" s="138"/>
      <c r="Q43" s="17" t="s">
        <v>63</v>
      </c>
      <c r="R43">
        <v>0</v>
      </c>
      <c r="S43" s="138"/>
      <c r="T43" s="17" t="s">
        <v>63</v>
      </c>
      <c r="U43">
        <v>0</v>
      </c>
      <c r="V43" s="138"/>
      <c r="Y43" s="197">
        <v>5.9019444444444398</v>
      </c>
      <c r="Z43">
        <v>0.34026722082829863</v>
      </c>
      <c r="AB43">
        <v>0.34026722082829863</v>
      </c>
      <c r="AC43">
        <v>0.26390300930384747</v>
      </c>
    </row>
    <row r="44" spans="1:29" ht="15.75" thickBot="1" x14ac:dyDescent="0.3">
      <c r="A44" s="22">
        <v>7.4958333333333353</v>
      </c>
      <c r="B44">
        <v>10</v>
      </c>
      <c r="C44">
        <f t="shared" si="0"/>
        <v>-10</v>
      </c>
      <c r="D44" s="35">
        <v>0.28651384552639558</v>
      </c>
      <c r="E44" s="41">
        <f t="shared" si="13"/>
        <v>2629.5238825097399</v>
      </c>
      <c r="F44" s="26">
        <f t="shared" si="14"/>
        <v>2.6295238825097397E-3</v>
      </c>
      <c r="I44" s="82"/>
      <c r="N44" s="17" t="s">
        <v>64</v>
      </c>
      <c r="O44">
        <v>30</v>
      </c>
      <c r="P44" s="138"/>
      <c r="Q44" s="17" t="s">
        <v>64</v>
      </c>
      <c r="R44">
        <v>23</v>
      </c>
      <c r="S44" s="138"/>
      <c r="T44" s="17" t="s">
        <v>64</v>
      </c>
      <c r="U44">
        <v>43</v>
      </c>
      <c r="V44" s="138"/>
      <c r="Y44" s="197">
        <v>7.4958333333333353</v>
      </c>
      <c r="Z44">
        <v>0.37086712510103936</v>
      </c>
      <c r="AB44">
        <v>0.37086712510103936</v>
      </c>
      <c r="AC44">
        <v>1.8296675076279307</v>
      </c>
    </row>
    <row r="45" spans="1:29" x14ac:dyDescent="0.25">
      <c r="A45" s="22">
        <v>7.4958333333333353</v>
      </c>
      <c r="B45">
        <v>2</v>
      </c>
      <c r="C45">
        <f t="shared" si="0"/>
        <v>-2</v>
      </c>
      <c r="D45" s="35">
        <v>0.37086712510103936</v>
      </c>
      <c r="E45" s="41">
        <f t="shared" si="13"/>
        <v>741.73425020207878</v>
      </c>
      <c r="F45" s="26">
        <f t="shared" si="14"/>
        <v>7.4173425020207875E-4</v>
      </c>
      <c r="G45" s="63">
        <f>(SUM(F41:F45))</f>
        <v>7.9727662546864395E-3</v>
      </c>
      <c r="H45" s="71">
        <f>(SUM(F38:F40))</f>
        <v>1.454292265387842E-2</v>
      </c>
      <c r="I45" s="83">
        <f>(SUM(F38:F45))</f>
        <v>2.2515688908564861E-2</v>
      </c>
      <c r="N45" s="17" t="s">
        <v>65</v>
      </c>
      <c r="O45">
        <v>1.0192313664401194</v>
      </c>
      <c r="P45" s="138"/>
      <c r="Q45" s="17" t="s">
        <v>65</v>
      </c>
      <c r="R45">
        <v>4.4722838434026722</v>
      </c>
      <c r="S45" s="138"/>
      <c r="T45" s="17" t="s">
        <v>65</v>
      </c>
      <c r="U45">
        <v>2.8381562572106258</v>
      </c>
      <c r="V45" s="138"/>
      <c r="Y45" s="197">
        <v>9.9638888888888886</v>
      </c>
      <c r="Z45">
        <v>0.51845587986762665</v>
      </c>
      <c r="AB45">
        <v>0.51845587986762665</v>
      </c>
      <c r="AC45">
        <v>0.44853334703193459</v>
      </c>
    </row>
    <row r="46" spans="1:29" ht="15.75" thickBot="1" x14ac:dyDescent="0.3">
      <c r="A46" s="23"/>
      <c r="B46" s="19"/>
      <c r="C46" s="19">
        <v>0</v>
      </c>
      <c r="D46" s="36">
        <f>D45</f>
        <v>0.37086712510103936</v>
      </c>
      <c r="E46" s="43"/>
      <c r="F46" s="28"/>
      <c r="G46" s="86"/>
      <c r="H46" s="87"/>
      <c r="I46" s="88"/>
      <c r="N46" s="17" t="s">
        <v>66</v>
      </c>
      <c r="O46" s="146">
        <v>0.15812136002480817</v>
      </c>
      <c r="P46" s="138"/>
      <c r="Q46" s="17" t="s">
        <v>66</v>
      </c>
      <c r="R46" s="145">
        <v>8.6728631372296567E-5</v>
      </c>
      <c r="S46" s="138"/>
      <c r="T46" s="17" t="s">
        <v>66</v>
      </c>
      <c r="U46" s="145">
        <v>3.4491996666360623E-3</v>
      </c>
      <c r="V46" s="138"/>
      <c r="Y46" s="197">
        <v>11.924722222222218</v>
      </c>
      <c r="Z46">
        <v>0.18942691839414003</v>
      </c>
      <c r="AB46">
        <v>0.18942691839414003</v>
      </c>
      <c r="AC46">
        <v>0.90707309600308295</v>
      </c>
    </row>
    <row r="47" spans="1:29" ht="15.75" thickBot="1" x14ac:dyDescent="0.3">
      <c r="A47" s="21">
        <v>9.9638888888888886</v>
      </c>
      <c r="B47" s="13">
        <v>40</v>
      </c>
      <c r="C47" s="13">
        <f t="shared" si="0"/>
        <v>-40</v>
      </c>
      <c r="D47" s="34">
        <v>4.0413962087356294</v>
      </c>
      <c r="E47" s="41">
        <f>(D47+D48)/2*(C48-C47)*1000</f>
        <v>15478.332061733316</v>
      </c>
      <c r="F47" s="26">
        <f>E47/1000000</f>
        <v>1.5478332061733316E-2</v>
      </c>
      <c r="G47" s="96"/>
      <c r="H47" s="97"/>
      <c r="I47" s="98"/>
      <c r="N47" s="17" t="s">
        <v>67</v>
      </c>
      <c r="O47">
        <v>1.6972608865939587</v>
      </c>
      <c r="P47" s="138"/>
      <c r="Q47" s="17" t="s">
        <v>67</v>
      </c>
      <c r="R47">
        <v>1.7138715277470482</v>
      </c>
      <c r="S47" s="138"/>
      <c r="T47" s="17" t="s">
        <v>67</v>
      </c>
      <c r="U47">
        <v>1.6810707032025196</v>
      </c>
      <c r="V47" s="138"/>
      <c r="Y47" s="197">
        <v>13.928333333333335</v>
      </c>
      <c r="Z47">
        <v>5.2629990236878747E-2</v>
      </c>
      <c r="AB47">
        <v>5.2629990236878747E-2</v>
      </c>
      <c r="AC47">
        <v>0.34231996024911499</v>
      </c>
    </row>
    <row r="48" spans="1:29" ht="15.75" thickBot="1" x14ac:dyDescent="0.3">
      <c r="A48" s="22">
        <v>9.9638888888888886</v>
      </c>
      <c r="B48">
        <v>35</v>
      </c>
      <c r="C48">
        <f t="shared" si="0"/>
        <v>-35</v>
      </c>
      <c r="D48" s="35">
        <v>2.1499366159576971</v>
      </c>
      <c r="E48" s="41">
        <f t="shared" ref="E48:E54" si="15">(D48+D49)/2*(C49-C48)*1000</f>
        <v>6496.1749074740801</v>
      </c>
      <c r="F48" s="26">
        <f t="shared" ref="F48:F54" si="16">E48/1000000</f>
        <v>6.4961749074740798E-3</v>
      </c>
      <c r="I48" s="82"/>
      <c r="N48" s="17" t="s">
        <v>68</v>
      </c>
      <c r="O48">
        <v>0.31624272004961634</v>
      </c>
      <c r="P48" s="138"/>
      <c r="Q48" s="17" t="s">
        <v>68</v>
      </c>
      <c r="R48">
        <v>1.7345726274459313E-4</v>
      </c>
      <c r="S48" s="138"/>
      <c r="T48" s="17" t="s">
        <v>68</v>
      </c>
      <c r="U48">
        <v>6.8983993332721247E-3</v>
      </c>
      <c r="V48" s="138"/>
      <c r="Y48" s="197">
        <v>15.997222222222224</v>
      </c>
      <c r="Z48">
        <v>0.17143258873282274</v>
      </c>
      <c r="AB48">
        <v>0.17143258873282274</v>
      </c>
      <c r="AC48">
        <v>0.40353738683662194</v>
      </c>
    </row>
    <row r="49" spans="1:29" ht="15.75" thickBot="1" x14ac:dyDescent="0.3">
      <c r="A49" s="22">
        <v>9.9638888888888886</v>
      </c>
      <c r="B49">
        <v>30</v>
      </c>
      <c r="C49">
        <f t="shared" si="0"/>
        <v>-30</v>
      </c>
      <c r="D49" s="35">
        <v>0.44853334703193459</v>
      </c>
      <c r="E49" s="41">
        <f t="shared" si="15"/>
        <v>15384.526925521914</v>
      </c>
      <c r="F49" s="26">
        <f t="shared" si="16"/>
        <v>1.5384526925521913E-2</v>
      </c>
      <c r="I49" s="82"/>
      <c r="N49" s="18" t="s">
        <v>69</v>
      </c>
      <c r="O49" s="19">
        <v>2.0422724563012378</v>
      </c>
      <c r="P49" s="141"/>
      <c r="Q49" s="18" t="s">
        <v>69</v>
      </c>
      <c r="R49" s="19">
        <v>2.0686576104190491</v>
      </c>
      <c r="S49" s="141"/>
      <c r="T49" s="18" t="s">
        <v>69</v>
      </c>
      <c r="U49" s="19">
        <v>2.0166921992278248</v>
      </c>
      <c r="V49" s="141"/>
      <c r="Y49" s="197">
        <v>17.859722222222221</v>
      </c>
      <c r="Z49">
        <v>0.9260078289014877</v>
      </c>
      <c r="AB49">
        <v>0.9260078289014877</v>
      </c>
      <c r="AC49">
        <v>9.7678133810669195E-3</v>
      </c>
    </row>
    <row r="50" spans="1:29" ht="15.75" thickBot="1" x14ac:dyDescent="0.3">
      <c r="A50" s="22">
        <v>9.9638888888888886</v>
      </c>
      <c r="B50">
        <v>25</v>
      </c>
      <c r="C50">
        <f t="shared" si="0"/>
        <v>-25</v>
      </c>
      <c r="D50" s="35">
        <v>5.7052774231768311</v>
      </c>
      <c r="E50" s="41">
        <f t="shared" si="15"/>
        <v>15685.357903958207</v>
      </c>
      <c r="F50" s="26">
        <f t="shared" si="16"/>
        <v>1.5685357903958207E-2</v>
      </c>
      <c r="I50" s="82"/>
      <c r="Y50" s="197">
        <v>19.939444444444444</v>
      </c>
      <c r="Z50">
        <v>0.3017672629716599</v>
      </c>
      <c r="AB50">
        <v>0.3017672629716599</v>
      </c>
      <c r="AC50">
        <v>4.3691581712916906E-2</v>
      </c>
    </row>
    <row r="51" spans="1:29" ht="15.75" thickBot="1" x14ac:dyDescent="0.3">
      <c r="A51" s="22">
        <v>9.9638888888888886</v>
      </c>
      <c r="B51">
        <v>20</v>
      </c>
      <c r="C51">
        <f t="shared" si="0"/>
        <v>-20</v>
      </c>
      <c r="D51" s="35">
        <v>0.56886573840645216</v>
      </c>
      <c r="E51" s="41">
        <f t="shared" si="15"/>
        <v>2232.7525317188965</v>
      </c>
      <c r="F51" s="26">
        <f t="shared" si="16"/>
        <v>2.2327525317188965E-3</v>
      </c>
      <c r="I51" s="82"/>
      <c r="Y51" s="197">
        <v>21.947499999999998</v>
      </c>
      <c r="Z51">
        <v>0.70279755186968007</v>
      </c>
      <c r="AB51">
        <v>0.70279755186968007</v>
      </c>
      <c r="AC51">
        <v>0.98836929722981226</v>
      </c>
    </row>
    <row r="52" spans="1:29" ht="15.75" thickBot="1" x14ac:dyDescent="0.3">
      <c r="A52" s="22">
        <v>9.9638888888888886</v>
      </c>
      <c r="B52">
        <v>15</v>
      </c>
      <c r="C52">
        <f t="shared" si="0"/>
        <v>-15</v>
      </c>
      <c r="D52" s="35">
        <v>0.32423527428110643</v>
      </c>
      <c r="E52" s="41">
        <f t="shared" si="15"/>
        <v>951.13980265275188</v>
      </c>
      <c r="F52" s="26">
        <f t="shared" si="16"/>
        <v>9.5113980265275192E-4</v>
      </c>
      <c r="I52" s="82"/>
      <c r="Y52" s="197">
        <v>23.929722222222225</v>
      </c>
      <c r="Z52">
        <v>7.5481862060934921E-2</v>
      </c>
      <c r="AB52">
        <v>7.5481862060934921E-2</v>
      </c>
      <c r="AC52">
        <v>0.5576808420505478</v>
      </c>
    </row>
    <row r="53" spans="1:29" ht="15.75" thickBot="1" x14ac:dyDescent="0.3">
      <c r="A53" s="22">
        <v>9.9638888888888886</v>
      </c>
      <c r="B53">
        <v>10</v>
      </c>
      <c r="C53">
        <f t="shared" si="0"/>
        <v>-10</v>
      </c>
      <c r="D53" s="35">
        <v>5.6220646779994353E-2</v>
      </c>
      <c r="E53" s="41">
        <f t="shared" si="15"/>
        <v>2298.7061065904841</v>
      </c>
      <c r="F53" s="26">
        <f t="shared" si="16"/>
        <v>2.298706106590484E-3</v>
      </c>
      <c r="I53" s="82"/>
      <c r="Y53" s="197">
        <v>25.960555555555562</v>
      </c>
      <c r="Z53">
        <v>0.17629870827247482</v>
      </c>
      <c r="AB53">
        <v>0.17629870827247482</v>
      </c>
      <c r="AC53">
        <v>0.26398003688566662</v>
      </c>
    </row>
    <row r="54" spans="1:29" x14ac:dyDescent="0.25">
      <c r="A54" s="22">
        <v>9.9638888888888886</v>
      </c>
      <c r="B54">
        <v>2</v>
      </c>
      <c r="C54">
        <f t="shared" si="0"/>
        <v>-2</v>
      </c>
      <c r="D54" s="35">
        <v>0.51845587986762665</v>
      </c>
      <c r="E54" s="41">
        <f t="shared" si="15"/>
        <v>1036.9117597352533</v>
      </c>
      <c r="F54" s="26">
        <f t="shared" si="16"/>
        <v>1.0369117597352534E-3</v>
      </c>
      <c r="G54" s="63">
        <f>(SUM(F50:F54))</f>
        <v>2.2204868104655592E-2</v>
      </c>
      <c r="H54" s="71">
        <f>(SUM(F47:F49))</f>
        <v>3.7359033894729311E-2</v>
      </c>
      <c r="I54" s="83">
        <f>(SUM(F47:F54))</f>
        <v>5.9563901999384904E-2</v>
      </c>
      <c r="Y54" s="197">
        <v>29.904444444444447</v>
      </c>
      <c r="Z54">
        <v>1.7264621709838637E-2</v>
      </c>
      <c r="AB54">
        <v>1.7264621709838637E-2</v>
      </c>
      <c r="AC54">
        <v>0.41864178101402511</v>
      </c>
    </row>
    <row r="55" spans="1:29" ht="15.75" thickBot="1" x14ac:dyDescent="0.3">
      <c r="A55" s="23"/>
      <c r="B55" s="19"/>
      <c r="C55" s="19">
        <v>0</v>
      </c>
      <c r="D55" s="36">
        <f>D54</f>
        <v>0.51845587986762665</v>
      </c>
      <c r="E55" s="43"/>
      <c r="F55" s="28"/>
      <c r="G55" s="86"/>
      <c r="H55" s="87"/>
      <c r="I55" s="88"/>
      <c r="Y55" s="197">
        <v>31.848055555555558</v>
      </c>
      <c r="Z55">
        <v>2.3627548114293375E-2</v>
      </c>
      <c r="AB55">
        <v>2.3627548114293375E-2</v>
      </c>
      <c r="AC55">
        <v>0.10153070610198567</v>
      </c>
    </row>
    <row r="56" spans="1:29" ht="15.75" thickBot="1" x14ac:dyDescent="0.3">
      <c r="A56" s="21">
        <v>11.924722222222218</v>
      </c>
      <c r="B56" s="13">
        <v>40</v>
      </c>
      <c r="C56" s="13">
        <f t="shared" si="0"/>
        <v>-40</v>
      </c>
      <c r="D56" s="37">
        <v>1.8693546195769102</v>
      </c>
      <c r="E56" s="41">
        <f>(D56+D57)/2*(C57-C56)*1000</f>
        <v>13882.138577899965</v>
      </c>
      <c r="F56" s="26">
        <f>E56/1000000</f>
        <v>1.3882138577899964E-2</v>
      </c>
      <c r="G56" s="96"/>
      <c r="H56" s="97"/>
      <c r="I56" s="98"/>
      <c r="Y56" s="197">
        <v>33.966944444444451</v>
      </c>
      <c r="Z56">
        <v>5.4602014671386867E-2</v>
      </c>
      <c r="AB56">
        <v>5.4602014671386867E-2</v>
      </c>
      <c r="AC56">
        <v>2.9361290982318117E-2</v>
      </c>
    </row>
    <row r="57" spans="1:29" ht="15.75" thickBot="1" x14ac:dyDescent="0.3">
      <c r="A57" s="22">
        <v>11.924722222222218</v>
      </c>
      <c r="B57">
        <v>30</v>
      </c>
      <c r="C57">
        <f t="shared" si="0"/>
        <v>-30</v>
      </c>
      <c r="D57" s="38">
        <v>0.90707309600308295</v>
      </c>
      <c r="E57" s="41">
        <f t="shared" ref="E57:E62" si="17">(D57+D58)/2*(C58-C57)*1000</f>
        <v>2438.5111924103053</v>
      </c>
      <c r="F57" s="26">
        <f t="shared" ref="F57:F62" si="18">E57/1000000</f>
        <v>2.4385111924103051E-3</v>
      </c>
      <c r="I57" s="82"/>
      <c r="Y57" s="197">
        <v>35.986666666666665</v>
      </c>
      <c r="Z57">
        <v>8.5938949754956431E-2</v>
      </c>
      <c r="AB57">
        <v>8.5938949754956431E-2</v>
      </c>
      <c r="AC57">
        <v>0.38284552800624622</v>
      </c>
    </row>
    <row r="58" spans="1:29" ht="15.75" thickBot="1" x14ac:dyDescent="0.3">
      <c r="A58" s="22">
        <v>11.924722222222218</v>
      </c>
      <c r="B58">
        <v>25</v>
      </c>
      <c r="C58">
        <f t="shared" si="0"/>
        <v>-25</v>
      </c>
      <c r="D58" s="35">
        <v>6.8331380961039093E-2</v>
      </c>
      <c r="E58" s="41">
        <f t="shared" si="17"/>
        <v>258.55204801793036</v>
      </c>
      <c r="F58" s="26">
        <f t="shared" si="18"/>
        <v>2.5855204801793034E-4</v>
      </c>
      <c r="I58" s="82"/>
      <c r="Y58" s="197">
        <v>37.915555555555599</v>
      </c>
      <c r="Z58">
        <v>3.7281636408432461E-2</v>
      </c>
      <c r="AB58">
        <v>3.7281636408432461E-2</v>
      </c>
      <c r="AC58">
        <v>0.95907896596115305</v>
      </c>
    </row>
    <row r="59" spans="1:29" ht="15.75" thickBot="1" x14ac:dyDescent="0.3">
      <c r="A59" s="22">
        <v>11.924722222222218</v>
      </c>
      <c r="B59">
        <v>20</v>
      </c>
      <c r="C59">
        <f t="shared" si="0"/>
        <v>-20</v>
      </c>
      <c r="D59" s="38">
        <v>3.5089438246133059E-2</v>
      </c>
      <c r="E59" s="41">
        <f t="shared" si="17"/>
        <v>337.21916648148289</v>
      </c>
      <c r="F59" s="26">
        <f t="shared" si="18"/>
        <v>3.3721916648148288E-4</v>
      </c>
      <c r="I59" s="82"/>
      <c r="Y59" s="197">
        <v>39.897222222222226</v>
      </c>
      <c r="Z59">
        <v>0.33153002657395075</v>
      </c>
      <c r="AB59">
        <v>0.33153002657395075</v>
      </c>
      <c r="AC59">
        <v>0.15062649923027865</v>
      </c>
    </row>
    <row r="60" spans="1:29" ht="15.75" thickBot="1" x14ac:dyDescent="0.3">
      <c r="A60" s="22">
        <v>11.924722222222218</v>
      </c>
      <c r="B60">
        <v>15</v>
      </c>
      <c r="C60">
        <f t="shared" si="0"/>
        <v>-15</v>
      </c>
      <c r="D60" s="35">
        <v>9.9798228346460086E-2</v>
      </c>
      <c r="E60" s="41">
        <f t="shared" si="17"/>
        <v>575.40404228998727</v>
      </c>
      <c r="F60" s="26">
        <f t="shared" si="18"/>
        <v>5.7540404228998722E-4</v>
      </c>
      <c r="I60" s="82"/>
      <c r="Y60" s="197">
        <v>41.944166666666668</v>
      </c>
      <c r="Z60">
        <v>4.0405242674603339E-2</v>
      </c>
      <c r="AB60">
        <v>4.0405242674603339E-2</v>
      </c>
      <c r="AC60">
        <v>3.0996368124450741E-2</v>
      </c>
    </row>
    <row r="61" spans="1:29" ht="15.75" thickBot="1" x14ac:dyDescent="0.3">
      <c r="A61" s="22">
        <v>11.924722222222218</v>
      </c>
      <c r="B61">
        <v>10</v>
      </c>
      <c r="C61">
        <f t="shared" si="0"/>
        <v>-10</v>
      </c>
      <c r="D61" s="38">
        <v>0.1303633885695348</v>
      </c>
      <c r="E61" s="41">
        <f t="shared" si="17"/>
        <v>1279.1612278546993</v>
      </c>
      <c r="F61" s="26">
        <f t="shared" si="18"/>
        <v>1.2791612278546993E-3</v>
      </c>
      <c r="I61" s="82"/>
      <c r="Y61" s="197">
        <v>43.915833333333332</v>
      </c>
      <c r="Z61">
        <v>2.0983836638396026E-2</v>
      </c>
      <c r="AB61">
        <v>2.0983836638396026E-2</v>
      </c>
      <c r="AC61">
        <v>2.8938342296004946E-4</v>
      </c>
    </row>
    <row r="62" spans="1:29" ht="15.75" thickBot="1" x14ac:dyDescent="0.3">
      <c r="A62" s="22">
        <v>11.924722222222218</v>
      </c>
      <c r="B62">
        <v>2</v>
      </c>
      <c r="C62">
        <f t="shared" si="0"/>
        <v>-2</v>
      </c>
      <c r="D62" s="35">
        <v>0.18942691839414003</v>
      </c>
      <c r="E62" s="41">
        <f t="shared" si="17"/>
        <v>378.85383678828003</v>
      </c>
      <c r="F62" s="26">
        <f t="shared" si="18"/>
        <v>3.7885383678828001E-4</v>
      </c>
      <c r="I62" s="82"/>
      <c r="Y62" s="197">
        <v>45.898611111111109</v>
      </c>
      <c r="Z62">
        <v>5.7788246742733244E-2</v>
      </c>
      <c r="AB62">
        <v>5.7788246742733244E-2</v>
      </c>
      <c r="AC62">
        <v>0.49903978400000354</v>
      </c>
    </row>
    <row r="63" spans="1:29" ht="15.75" thickBot="1" x14ac:dyDescent="0.3">
      <c r="A63" s="23"/>
      <c r="B63" s="19"/>
      <c r="C63" s="19">
        <v>0</v>
      </c>
      <c r="D63" s="36">
        <f>D62</f>
        <v>0.18942691839414003</v>
      </c>
      <c r="E63" s="41"/>
      <c r="F63" s="26"/>
      <c r="G63" s="63">
        <f>(SUM(F58:F62))</f>
        <v>2.8291903214323799E-3</v>
      </c>
      <c r="H63" s="71">
        <f>(SUM(F56:F57))</f>
        <v>1.632064977031027E-2</v>
      </c>
      <c r="I63" s="83">
        <f>(SUM(F56:F63))</f>
        <v>1.9149840091742646E-2</v>
      </c>
      <c r="Y63" s="195">
        <v>10</v>
      </c>
      <c r="Z63">
        <v>9.574630814105296</v>
      </c>
    </row>
    <row r="64" spans="1:29" ht="15.75" thickBot="1" x14ac:dyDescent="0.3">
      <c r="A64" s="21">
        <v>13.928333333333335</v>
      </c>
      <c r="B64" s="13">
        <v>40</v>
      </c>
      <c r="C64" s="13">
        <f t="shared" si="0"/>
        <v>-40</v>
      </c>
      <c r="D64" s="37">
        <v>9.6374878214335991E-2</v>
      </c>
      <c r="E64" s="41">
        <f>(D64+D65)/2*(C65-C64)*1000</f>
        <v>584.08463967131047</v>
      </c>
      <c r="F64" s="26">
        <f t="shared" ref="F64:F71" si="19">E64/1000000</f>
        <v>5.8408463967131051E-4</v>
      </c>
      <c r="G64" s="96"/>
      <c r="H64" s="97"/>
      <c r="I64" s="98"/>
      <c r="Y64" s="197">
        <v>0</v>
      </c>
      <c r="Z64">
        <v>0.27817567225129197</v>
      </c>
      <c r="AB64">
        <v>0.27817567225129197</v>
      </c>
      <c r="AC64">
        <v>5.7945496138703312E-2</v>
      </c>
    </row>
    <row r="65" spans="1:29" ht="15.75" thickBot="1" x14ac:dyDescent="0.3">
      <c r="A65" s="22">
        <v>13.928333333333335</v>
      </c>
      <c r="B65">
        <v>35</v>
      </c>
      <c r="C65">
        <f t="shared" si="0"/>
        <v>-35</v>
      </c>
      <c r="D65" s="35">
        <v>0.13725897765418824</v>
      </c>
      <c r="E65" s="41">
        <f t="shared" ref="E65:E71" si="20">(D65+D66)/2*(C66-C65)*1000</f>
        <v>1198.9473447582579</v>
      </c>
      <c r="F65" s="26">
        <f t="shared" si="19"/>
        <v>1.1989473447582579E-3</v>
      </c>
      <c r="I65" s="82"/>
      <c r="Y65" s="197">
        <v>2.2088888888888887</v>
      </c>
      <c r="Z65">
        <v>0.44790294207355236</v>
      </c>
      <c r="AB65">
        <v>0.44790294207355236</v>
      </c>
      <c r="AC65">
        <v>1.6353508979386226</v>
      </c>
    </row>
    <row r="66" spans="1:29" ht="15.75" thickBot="1" x14ac:dyDescent="0.3">
      <c r="A66" s="22">
        <v>13.928333333333335</v>
      </c>
      <c r="B66">
        <v>30</v>
      </c>
      <c r="C66">
        <f t="shared" si="0"/>
        <v>-30</v>
      </c>
      <c r="D66" s="38">
        <v>0.34231996024911499</v>
      </c>
      <c r="E66" s="41">
        <f t="shared" si="20"/>
        <v>1115.905735429252</v>
      </c>
      <c r="F66" s="26">
        <f t="shared" si="19"/>
        <v>1.1159057354292519E-3</v>
      </c>
      <c r="I66" s="82"/>
      <c r="Y66" s="197">
        <v>3.8891666666666644</v>
      </c>
      <c r="Z66">
        <v>0.96695645561226884</v>
      </c>
      <c r="AB66">
        <v>0.96695645561226884</v>
      </c>
      <c r="AC66">
        <v>8.3904753219487427E-2</v>
      </c>
    </row>
    <row r="67" spans="1:29" ht="15.75" thickBot="1" x14ac:dyDescent="0.3">
      <c r="A67" s="22">
        <v>13.928333333333335</v>
      </c>
      <c r="B67">
        <v>25</v>
      </c>
      <c r="C67">
        <f t="shared" si="0"/>
        <v>-25</v>
      </c>
      <c r="D67" s="35">
        <v>0.10404233392258583</v>
      </c>
      <c r="E67" s="41">
        <f>(D67+D68)/2*(C68-C67)*1000</f>
        <v>496.86745251227319</v>
      </c>
      <c r="F67" s="26">
        <f t="shared" si="19"/>
        <v>4.9686745251227322E-4</v>
      </c>
      <c r="I67" s="82"/>
      <c r="Y67" s="197">
        <v>5.9019444444444442</v>
      </c>
      <c r="Z67">
        <v>0.86919840880346</v>
      </c>
      <c r="AB67">
        <v>0.86919840880346</v>
      </c>
      <c r="AC67">
        <v>0.19340743352859016</v>
      </c>
    </row>
    <row r="68" spans="1:29" ht="15.75" thickBot="1" x14ac:dyDescent="0.3">
      <c r="A68" s="22">
        <v>13.928333333333335</v>
      </c>
      <c r="B68">
        <v>20</v>
      </c>
      <c r="C68">
        <f t="shared" si="0"/>
        <v>-20</v>
      </c>
      <c r="D68" s="38">
        <v>9.4704647082323443E-2</v>
      </c>
      <c r="E68" s="41">
        <f>(D68+D69)/2*(C69-C68)*1000</f>
        <v>404.46879446998344</v>
      </c>
      <c r="F68" s="26">
        <f t="shared" si="19"/>
        <v>4.0446879446998346E-4</v>
      </c>
      <c r="I68" s="82"/>
      <c r="Y68" s="197">
        <v>7.4958333333333353</v>
      </c>
      <c r="Z68">
        <v>0.28651384552639558</v>
      </c>
      <c r="AB68">
        <v>0.28651384552639558</v>
      </c>
      <c r="AC68">
        <v>0.43940501417329098</v>
      </c>
    </row>
    <row r="69" spans="1:29" ht="15.75" thickBot="1" x14ac:dyDescent="0.3">
      <c r="A69" s="22">
        <v>13.928333333333335</v>
      </c>
      <c r="B69">
        <v>15</v>
      </c>
      <c r="C69">
        <f t="shared" si="0"/>
        <v>-15</v>
      </c>
      <c r="D69" s="35">
        <v>6.7082870705669942E-2</v>
      </c>
      <c r="E69" s="41">
        <f t="shared" si="20"/>
        <v>383.00282986127854</v>
      </c>
      <c r="F69" s="26">
        <f t="shared" si="19"/>
        <v>3.8300282986127856E-4</v>
      </c>
      <c r="I69" s="82"/>
      <c r="Y69" s="197">
        <v>9.9638888888888886</v>
      </c>
      <c r="Z69">
        <v>5.6220646779994353E-2</v>
      </c>
      <c r="AB69">
        <v>5.6220646779994353E-2</v>
      </c>
      <c r="AC69">
        <v>2.1499366159576971</v>
      </c>
    </row>
    <row r="70" spans="1:29" ht="15.75" thickBot="1" x14ac:dyDescent="0.3">
      <c r="A70" s="22">
        <v>13.928333333333335</v>
      </c>
      <c r="B70">
        <v>10</v>
      </c>
      <c r="C70">
        <f t="shared" si="0"/>
        <v>-10</v>
      </c>
      <c r="D70" s="38">
        <v>8.6118261238841462E-2</v>
      </c>
      <c r="E70" s="41">
        <f t="shared" si="20"/>
        <v>554.99300590288078</v>
      </c>
      <c r="F70" s="26">
        <f t="shared" si="19"/>
        <v>5.5499300590288077E-4</v>
      </c>
      <c r="I70" s="82"/>
      <c r="Y70" s="197">
        <v>11.924722222222218</v>
      </c>
      <c r="Z70">
        <v>0.1303633885695348</v>
      </c>
      <c r="AB70">
        <v>0.1303633885695348</v>
      </c>
      <c r="AC70">
        <v>0.13725897765418824</v>
      </c>
    </row>
    <row r="71" spans="1:29" x14ac:dyDescent="0.25">
      <c r="A71" s="22">
        <v>13.928333333333335</v>
      </c>
      <c r="B71">
        <v>2</v>
      </c>
      <c r="C71">
        <f t="shared" si="0"/>
        <v>-2</v>
      </c>
      <c r="D71" s="35">
        <v>5.2629990236878747E-2</v>
      </c>
      <c r="E71" s="41">
        <f t="shared" si="20"/>
        <v>105.25998047375749</v>
      </c>
      <c r="F71" s="26">
        <f t="shared" si="19"/>
        <v>1.052599804737575E-4</v>
      </c>
      <c r="G71" s="63">
        <f>(SUM(F67:F71))</f>
        <v>1.9445920632201734E-3</v>
      </c>
      <c r="H71" s="71">
        <f>(SUM(F64:F66))</f>
        <v>2.89893771985882E-3</v>
      </c>
      <c r="I71" s="83">
        <f>(SUM(F64:F71))</f>
        <v>4.8435297830789932E-3</v>
      </c>
      <c r="Y71" s="197">
        <v>13.928333333333335</v>
      </c>
      <c r="Z71">
        <v>8.6118261238841462E-2</v>
      </c>
      <c r="AB71">
        <v>8.6118261238841462E-2</v>
      </c>
      <c r="AC71">
        <v>0.25739815048133341</v>
      </c>
    </row>
    <row r="72" spans="1:29" ht="15.75" thickBot="1" x14ac:dyDescent="0.3">
      <c r="A72" s="23"/>
      <c r="B72" s="19"/>
      <c r="C72" s="19">
        <v>0</v>
      </c>
      <c r="D72" s="36">
        <f>D71</f>
        <v>5.2629990236878747E-2</v>
      </c>
      <c r="E72" s="43"/>
      <c r="F72" s="26"/>
      <c r="G72" s="86"/>
      <c r="H72" s="87"/>
      <c r="I72" s="88"/>
      <c r="Y72" s="197">
        <v>15.997222222222224</v>
      </c>
      <c r="Z72">
        <v>0.16170815466543698</v>
      </c>
      <c r="AB72">
        <v>0.16170815466543698</v>
      </c>
      <c r="AC72">
        <v>9.6558070528173379E-3</v>
      </c>
    </row>
    <row r="73" spans="1:29" ht="15.75" thickBot="1" x14ac:dyDescent="0.3">
      <c r="A73" s="21">
        <v>15.997222222222224</v>
      </c>
      <c r="B73" s="13">
        <v>40</v>
      </c>
      <c r="C73" s="13">
        <f t="shared" si="0"/>
        <v>-40</v>
      </c>
      <c r="D73" s="37">
        <v>0.44528020136256247</v>
      </c>
      <c r="E73" s="41">
        <f>(D73+D74)/2*(C74-C73)*1000</f>
        <v>1756.6958796097399</v>
      </c>
      <c r="F73" s="26">
        <f t="shared" ref="F73:F80" si="21">E73/1000000</f>
        <v>1.7566958796097398E-3</v>
      </c>
      <c r="I73" s="82"/>
      <c r="Y73" s="197">
        <v>17.859722222222221</v>
      </c>
      <c r="Z73">
        <v>0.23983718923164765</v>
      </c>
      <c r="AB73">
        <v>0.23983718923164765</v>
      </c>
      <c r="AC73">
        <v>4.5802532970223415E-2</v>
      </c>
    </row>
    <row r="74" spans="1:29" ht="15.75" thickBot="1" x14ac:dyDescent="0.3">
      <c r="A74" s="22">
        <v>15.997222222222224</v>
      </c>
      <c r="B74">
        <v>35</v>
      </c>
      <c r="C74">
        <f t="shared" si="0"/>
        <v>-35</v>
      </c>
      <c r="D74" s="35">
        <v>0.25739815048133341</v>
      </c>
      <c r="E74" s="41">
        <f t="shared" ref="E74:E80" si="22">(D74+D75)/2*(C75-C74)*1000</f>
        <v>1652.3388432948882</v>
      </c>
      <c r="F74" s="26">
        <f t="shared" si="21"/>
        <v>1.6523388432948883E-3</v>
      </c>
      <c r="I74" s="82"/>
      <c r="Y74" s="197">
        <v>19.939444444444444</v>
      </c>
      <c r="Z74">
        <v>2.3620909856595156</v>
      </c>
      <c r="AB74">
        <v>2.3620909856595156</v>
      </c>
      <c r="AC74">
        <v>2.3244021873332694</v>
      </c>
    </row>
    <row r="75" spans="1:29" ht="15.75" thickBot="1" x14ac:dyDescent="0.3">
      <c r="A75" s="22">
        <v>15.997222222222224</v>
      </c>
      <c r="B75">
        <v>30</v>
      </c>
      <c r="C75">
        <f t="shared" ref="C75:C146" si="23">B75*-1</f>
        <v>-30</v>
      </c>
      <c r="D75" s="38">
        <v>0.40353738683662194</v>
      </c>
      <c r="E75" s="41">
        <f t="shared" si="22"/>
        <v>2481.2376369575704</v>
      </c>
      <c r="F75" s="26">
        <f t="shared" si="21"/>
        <v>2.4812376369575703E-3</v>
      </c>
      <c r="I75" s="82"/>
      <c r="Y75" s="197">
        <v>21.947499999999998</v>
      </c>
      <c r="Z75">
        <v>1.7332579744328442</v>
      </c>
      <c r="AB75">
        <v>1.7332579744328442</v>
      </c>
      <c r="AC75">
        <v>1.9254236723086955</v>
      </c>
    </row>
    <row r="76" spans="1:29" ht="15.75" thickBot="1" x14ac:dyDescent="0.3">
      <c r="A76" s="22">
        <v>15.997222222222224</v>
      </c>
      <c r="B76">
        <v>25</v>
      </c>
      <c r="C76">
        <f t="shared" si="23"/>
        <v>-25</v>
      </c>
      <c r="D76" s="35">
        <v>0.58895766794640636</v>
      </c>
      <c r="E76" s="41">
        <f t="shared" si="22"/>
        <v>2191.0093252005586</v>
      </c>
      <c r="F76" s="26">
        <f t="shared" si="21"/>
        <v>2.1910093252005586E-3</v>
      </c>
      <c r="I76" s="82"/>
      <c r="Y76" s="197">
        <v>23.929722222222225</v>
      </c>
      <c r="Z76">
        <v>0.14112212650334435</v>
      </c>
      <c r="AB76">
        <v>0.14112212650334435</v>
      </c>
      <c r="AC76">
        <v>0.3596586732151737</v>
      </c>
    </row>
    <row r="77" spans="1:29" ht="15.75" thickBot="1" x14ac:dyDescent="0.3">
      <c r="A77" s="22">
        <v>15.997222222222224</v>
      </c>
      <c r="B77">
        <v>20</v>
      </c>
      <c r="C77">
        <f t="shared" si="23"/>
        <v>-20</v>
      </c>
      <c r="D77" s="38">
        <v>0.28744606213381718</v>
      </c>
      <c r="E77" s="41">
        <f t="shared" si="22"/>
        <v>1300.7561490840744</v>
      </c>
      <c r="F77" s="26">
        <f t="shared" si="21"/>
        <v>1.3007561490840744E-3</v>
      </c>
      <c r="I77" s="82"/>
      <c r="Y77" s="197">
        <v>25.960555555555562</v>
      </c>
      <c r="Z77">
        <v>0.17371401456974667</v>
      </c>
      <c r="AB77">
        <v>0.17371401456974667</v>
      </c>
      <c r="AC77">
        <v>0.28679675094478901</v>
      </c>
    </row>
    <row r="78" spans="1:29" ht="15.75" thickBot="1" x14ac:dyDescent="0.3">
      <c r="A78" s="22">
        <v>15.997222222222224</v>
      </c>
      <c r="B78">
        <v>15</v>
      </c>
      <c r="C78">
        <f t="shared" si="23"/>
        <v>-15</v>
      </c>
      <c r="D78" s="35">
        <v>0.23285639749981255</v>
      </c>
      <c r="E78" s="41">
        <f t="shared" si="22"/>
        <v>986.41138041312377</v>
      </c>
      <c r="F78" s="26">
        <f t="shared" si="21"/>
        <v>9.8641138041312372E-4</v>
      </c>
      <c r="I78" s="82"/>
      <c r="Y78" s="197">
        <v>29.904444444444447</v>
      </c>
      <c r="Z78">
        <v>4.493488158796477E-2</v>
      </c>
      <c r="AB78">
        <v>4.493488158796477E-2</v>
      </c>
      <c r="AC78">
        <v>2.3087829125897869E-2</v>
      </c>
    </row>
    <row r="79" spans="1:29" ht="15.75" thickBot="1" x14ac:dyDescent="0.3">
      <c r="A79" s="22">
        <v>15.997222222222224</v>
      </c>
      <c r="B79">
        <v>10</v>
      </c>
      <c r="C79">
        <f t="shared" si="23"/>
        <v>-10</v>
      </c>
      <c r="D79" s="38">
        <v>0.16170815466543698</v>
      </c>
      <c r="E79" s="41">
        <f t="shared" si="22"/>
        <v>1332.5629735930388</v>
      </c>
      <c r="F79" s="26">
        <f t="shared" si="21"/>
        <v>1.3325629735930389E-3</v>
      </c>
      <c r="G79" s="63">
        <f>(SUM(F76:F80))</f>
        <v>6.1536050057564417E-3</v>
      </c>
      <c r="H79" s="71">
        <f>(SUM(F73:F75))</f>
        <v>5.8902723598621984E-3</v>
      </c>
      <c r="I79" s="83">
        <f>(SUM(F73:F80))</f>
        <v>1.2043877365618641E-2</v>
      </c>
      <c r="Y79" s="197">
        <v>31.848055555555558</v>
      </c>
      <c r="Z79">
        <v>3.6610409673243534E-2</v>
      </c>
      <c r="AB79">
        <v>3.6610409673243534E-2</v>
      </c>
      <c r="AC79">
        <v>5.60497170604159E-2</v>
      </c>
    </row>
    <row r="80" spans="1:29" ht="15.75" thickBot="1" x14ac:dyDescent="0.3">
      <c r="A80" s="22">
        <v>15.997222222222224</v>
      </c>
      <c r="B80">
        <v>2</v>
      </c>
      <c r="C80">
        <f t="shared" si="23"/>
        <v>-2</v>
      </c>
      <c r="D80" s="35">
        <v>0.17143258873282274</v>
      </c>
      <c r="E80" s="41">
        <f t="shared" si="22"/>
        <v>342.8651774656455</v>
      </c>
      <c r="F80" s="26">
        <f t="shared" si="21"/>
        <v>3.4286517746564551E-4</v>
      </c>
      <c r="G80" s="86"/>
      <c r="H80" s="87"/>
      <c r="I80" s="88"/>
      <c r="Y80" s="197">
        <v>33.966944444444451</v>
      </c>
      <c r="Z80">
        <v>0.11026366799797262</v>
      </c>
      <c r="AB80">
        <v>0.11026366799797262</v>
      </c>
      <c r="AC80">
        <v>0.44321096686972555</v>
      </c>
    </row>
    <row r="81" spans="1:29" ht="15.75" thickBot="1" x14ac:dyDescent="0.3">
      <c r="A81" s="22"/>
      <c r="C81">
        <v>0</v>
      </c>
      <c r="D81" s="35">
        <f>D80</f>
        <v>0.17143258873282274</v>
      </c>
      <c r="E81" s="42"/>
      <c r="F81" s="26"/>
      <c r="G81" s="96"/>
      <c r="H81" s="97"/>
      <c r="I81" s="98"/>
      <c r="Y81" s="197">
        <v>35.986666666666665</v>
      </c>
      <c r="Z81">
        <v>0.34896051278969908</v>
      </c>
      <c r="AB81">
        <v>0.34896051278969908</v>
      </c>
      <c r="AC81">
        <v>1.2413698923596472</v>
      </c>
    </row>
    <row r="82" spans="1:29" ht="15.75" thickBot="1" x14ac:dyDescent="0.3">
      <c r="A82" s="21">
        <v>17.859722222222221</v>
      </c>
      <c r="B82" s="13">
        <v>40</v>
      </c>
      <c r="C82" s="13">
        <f t="shared" si="23"/>
        <v>-40</v>
      </c>
      <c r="D82" s="37">
        <v>6.6221758872864328E-3</v>
      </c>
      <c r="E82" s="41">
        <f>(D82+D83)/2*(C83-C82)*1000</f>
        <v>40.694957350259422</v>
      </c>
      <c r="F82" s="26">
        <f t="shared" ref="F82:F89" si="24">E82/1000000</f>
        <v>4.0694957350259425E-5</v>
      </c>
      <c r="I82" s="82"/>
      <c r="Y82" s="197">
        <v>37.915555555555599</v>
      </c>
      <c r="Z82">
        <v>9.6527370895183998E-2</v>
      </c>
      <c r="AB82">
        <v>9.6527370895183998E-2</v>
      </c>
      <c r="AC82">
        <v>0.71410522263335718</v>
      </c>
    </row>
    <row r="83" spans="1:29" ht="15.75" thickBot="1" x14ac:dyDescent="0.3">
      <c r="A83" s="22">
        <v>17.859722222222221</v>
      </c>
      <c r="B83">
        <v>35</v>
      </c>
      <c r="C83">
        <f t="shared" si="23"/>
        <v>-35</v>
      </c>
      <c r="D83" s="35">
        <v>9.6558070528173379E-3</v>
      </c>
      <c r="E83" s="41">
        <f t="shared" ref="E83:E89" si="25">(D83+D84)/2*(C84-C83)*1000</f>
        <v>48.559051084710646</v>
      </c>
      <c r="F83" s="26">
        <f t="shared" si="24"/>
        <v>4.8559051084710647E-5</v>
      </c>
      <c r="I83" s="82"/>
      <c r="Y83" s="197">
        <v>39.897222222222226</v>
      </c>
      <c r="Z83">
        <v>0.48690287353993034</v>
      </c>
      <c r="AB83">
        <v>0.48690287353993034</v>
      </c>
      <c r="AC83">
        <v>0.29638363486649094</v>
      </c>
    </row>
    <row r="84" spans="1:29" ht="15.75" thickBot="1" x14ac:dyDescent="0.3">
      <c r="A84" s="22">
        <v>17.859722222222221</v>
      </c>
      <c r="B84">
        <v>30</v>
      </c>
      <c r="C84">
        <f t="shared" si="23"/>
        <v>-30</v>
      </c>
      <c r="D84" s="38">
        <v>9.7678133810669195E-3</v>
      </c>
      <c r="E84" s="41">
        <f t="shared" si="25"/>
        <v>225.39402635251699</v>
      </c>
      <c r="F84" s="26">
        <f t="shared" si="24"/>
        <v>2.25394026352517E-4</v>
      </c>
      <c r="I84" s="82"/>
      <c r="Y84" s="197">
        <v>41.944166666666668</v>
      </c>
      <c r="Z84">
        <v>0.1383743460277648</v>
      </c>
      <c r="AB84">
        <v>0.1383743460277648</v>
      </c>
      <c r="AC84">
        <v>4.126342015964974E-2</v>
      </c>
    </row>
    <row r="85" spans="1:29" ht="15.75" thickBot="1" x14ac:dyDescent="0.3">
      <c r="A85" s="22">
        <v>17.859722222222221</v>
      </c>
      <c r="B85">
        <v>25</v>
      </c>
      <c r="C85">
        <f t="shared" si="23"/>
        <v>-25</v>
      </c>
      <c r="D85" s="35">
        <v>8.038979715993988E-2</v>
      </c>
      <c r="E85" s="41">
        <f t="shared" si="25"/>
        <v>377.87316180589602</v>
      </c>
      <c r="F85" s="26">
        <f t="shared" si="24"/>
        <v>3.7787316180589603E-4</v>
      </c>
      <c r="I85" s="82"/>
      <c r="Y85" s="197">
        <v>43.915833333333332</v>
      </c>
      <c r="Z85">
        <v>6.6203252792362444E-2</v>
      </c>
      <c r="AB85">
        <v>6.6203252792362444E-2</v>
      </c>
      <c r="AC85">
        <v>5.9503412877845371E-3</v>
      </c>
    </row>
    <row r="86" spans="1:29" ht="15.75" thickBot="1" x14ac:dyDescent="0.3">
      <c r="A86" s="22">
        <v>17.859722222222221</v>
      </c>
      <c r="B86">
        <v>20</v>
      </c>
      <c r="C86">
        <f t="shared" si="23"/>
        <v>-20</v>
      </c>
      <c r="D86" s="38">
        <v>7.0759467562418507E-2</v>
      </c>
      <c r="E86" s="41">
        <f t="shared" si="25"/>
        <v>315.97539889032191</v>
      </c>
      <c r="F86" s="26">
        <f t="shared" si="24"/>
        <v>3.1597539889032189E-4</v>
      </c>
      <c r="I86" s="82"/>
      <c r="Y86" s="197">
        <v>45.898611111111109</v>
      </c>
      <c r="Z86">
        <v>0.31267343288329741</v>
      </c>
      <c r="AB86">
        <v>0.31267343288329741</v>
      </c>
      <c r="AC86">
        <v>8.0456799567277415E-2</v>
      </c>
    </row>
    <row r="87" spans="1:29" ht="15.75" thickBot="1" x14ac:dyDescent="0.3">
      <c r="A87" s="22">
        <v>17.859722222222221</v>
      </c>
      <c r="B87">
        <v>15</v>
      </c>
      <c r="C87">
        <f t="shared" si="23"/>
        <v>-15</v>
      </c>
      <c r="D87" s="35">
        <v>5.5630691993710256E-2</v>
      </c>
      <c r="E87" s="41">
        <f t="shared" si="25"/>
        <v>738.66970306339476</v>
      </c>
      <c r="F87" s="26">
        <f t="shared" si="24"/>
        <v>7.3866970306339479E-4</v>
      </c>
      <c r="I87" s="82"/>
      <c r="Y87" s="195">
        <v>15</v>
      </c>
      <c r="Z87">
        <v>5.0153932644084476</v>
      </c>
    </row>
    <row r="88" spans="1:29" ht="15.75" thickBot="1" x14ac:dyDescent="0.3">
      <c r="A88" s="22">
        <v>17.859722222222221</v>
      </c>
      <c r="B88">
        <v>10</v>
      </c>
      <c r="C88">
        <f t="shared" si="23"/>
        <v>-10</v>
      </c>
      <c r="D88" s="38">
        <v>0.23983718923164765</v>
      </c>
      <c r="E88" s="41">
        <f t="shared" si="25"/>
        <v>4663.3800725325418</v>
      </c>
      <c r="F88" s="26">
        <f t="shared" si="24"/>
        <v>4.6633800725325416E-3</v>
      </c>
      <c r="G88" s="63">
        <f>(SUM(F85:F89))</f>
        <v>7.94791399409513E-3</v>
      </c>
      <c r="H88" s="71">
        <f>(SUM(F82:F84))</f>
        <v>3.1464803478748707E-4</v>
      </c>
      <c r="I88" s="83">
        <f>(SUM(F82:F89))</f>
        <v>8.2625620288826161E-3</v>
      </c>
      <c r="Y88" s="197">
        <v>0</v>
      </c>
      <c r="Z88">
        <v>0.11055509645117352</v>
      </c>
      <c r="AB88">
        <v>0.11055509645117352</v>
      </c>
      <c r="AC88">
        <v>0.15273402327102095</v>
      </c>
    </row>
    <row r="89" spans="1:29" ht="15.75" thickBot="1" x14ac:dyDescent="0.3">
      <c r="A89" s="22">
        <v>17.859722222222221</v>
      </c>
      <c r="B89">
        <v>2</v>
      </c>
      <c r="C89">
        <f t="shared" si="23"/>
        <v>-2</v>
      </c>
      <c r="D89" s="35">
        <v>0.9260078289014877</v>
      </c>
      <c r="E89" s="41">
        <f t="shared" si="25"/>
        <v>1852.0156578029753</v>
      </c>
      <c r="F89" s="26">
        <f t="shared" si="24"/>
        <v>1.8520156578029753E-3</v>
      </c>
      <c r="G89" s="86"/>
      <c r="H89" s="87"/>
      <c r="I89" s="88"/>
      <c r="Y89" s="197">
        <v>2.2088888888888887</v>
      </c>
      <c r="Z89">
        <v>0.1197308508776503</v>
      </c>
      <c r="AB89">
        <v>0.1197308508776503</v>
      </c>
      <c r="AC89">
        <v>2.9626319959017624</v>
      </c>
    </row>
    <row r="90" spans="1:29" ht="15.75" thickBot="1" x14ac:dyDescent="0.3">
      <c r="A90" s="22"/>
      <c r="C90">
        <v>0</v>
      </c>
      <c r="D90" s="35">
        <f>D89</f>
        <v>0.9260078289014877</v>
      </c>
      <c r="E90" s="42"/>
      <c r="F90" s="28"/>
      <c r="G90" s="96"/>
      <c r="H90" s="97"/>
      <c r="I90" s="98"/>
      <c r="Y90" s="197">
        <v>3.8891666666666644</v>
      </c>
      <c r="Z90">
        <v>1.1782236070073888</v>
      </c>
      <c r="AB90">
        <v>1.1782236070073888</v>
      </c>
      <c r="AC90">
        <v>6.8933312623381537E-2</v>
      </c>
    </row>
    <row r="91" spans="1:29" ht="15.75" thickBot="1" x14ac:dyDescent="0.3">
      <c r="A91" s="21">
        <v>19.939444444444444</v>
      </c>
      <c r="B91" s="13">
        <v>40</v>
      </c>
      <c r="C91" s="13">
        <f t="shared" si="23"/>
        <v>-40</v>
      </c>
      <c r="D91" s="37">
        <v>0.12632328870931414</v>
      </c>
      <c r="E91" s="41">
        <f>(D91+D92)/2*(C92-C91)*1000</f>
        <v>430.31455419884389</v>
      </c>
      <c r="F91" s="26">
        <f t="shared" ref="F91:F98" si="26">E91/1000000</f>
        <v>4.3031455419884388E-4</v>
      </c>
      <c r="I91" s="82"/>
      <c r="Y91" s="197">
        <v>5.9019444444444442</v>
      </c>
      <c r="Z91">
        <v>0.19000805367325224</v>
      </c>
      <c r="AB91">
        <v>0.19000805367325224</v>
      </c>
      <c r="AC91">
        <v>0.14801357135806595</v>
      </c>
    </row>
    <row r="92" spans="1:29" ht="15.75" thickBot="1" x14ac:dyDescent="0.3">
      <c r="A92" s="22">
        <v>19.939444444444444</v>
      </c>
      <c r="B92">
        <v>35</v>
      </c>
      <c r="C92">
        <f t="shared" si="23"/>
        <v>-35</v>
      </c>
      <c r="D92" s="35">
        <v>4.5802532970223415E-2</v>
      </c>
      <c r="E92" s="41">
        <f t="shared" ref="E92:E98" si="27">(D92+D93)/2*(C93-C92)*1000</f>
        <v>223.7352867078508</v>
      </c>
      <c r="F92" s="26">
        <f t="shared" si="26"/>
        <v>2.2373528670785079E-4</v>
      </c>
      <c r="I92" s="82"/>
      <c r="Y92" s="197">
        <v>7.4958333333333353</v>
      </c>
      <c r="Z92">
        <v>0.13191702494854476</v>
      </c>
      <c r="AB92">
        <v>0.13191702494854476</v>
      </c>
      <c r="AC92">
        <v>0.58861946137049015</v>
      </c>
    </row>
    <row r="93" spans="1:29" ht="15.75" thickBot="1" x14ac:dyDescent="0.3">
      <c r="A93" s="22">
        <v>19.939444444444444</v>
      </c>
      <c r="B93">
        <v>30</v>
      </c>
      <c r="C93">
        <f t="shared" si="23"/>
        <v>-30</v>
      </c>
      <c r="D93" s="38">
        <v>4.3691581712916906E-2</v>
      </c>
      <c r="E93" s="41">
        <f t="shared" si="27"/>
        <v>401.34123581514132</v>
      </c>
      <c r="F93" s="26">
        <f t="shared" si="26"/>
        <v>4.0134123581514133E-4</v>
      </c>
      <c r="I93" s="82"/>
      <c r="Y93" s="197">
        <v>9.9638888888888886</v>
      </c>
      <c r="Z93">
        <v>0.32423527428110643</v>
      </c>
      <c r="AB93">
        <v>0.32423527428110643</v>
      </c>
      <c r="AC93">
        <v>4.0413962087356294</v>
      </c>
    </row>
    <row r="94" spans="1:29" ht="15.75" thickBot="1" x14ac:dyDescent="0.3">
      <c r="A94" s="22">
        <v>19.939444444444444</v>
      </c>
      <c r="B94">
        <v>25</v>
      </c>
      <c r="C94">
        <f t="shared" si="23"/>
        <v>-25</v>
      </c>
      <c r="D94" s="35">
        <v>0.11684491261313962</v>
      </c>
      <c r="E94" s="41">
        <f t="shared" si="27"/>
        <v>572.3809151758112</v>
      </c>
      <c r="F94" s="26">
        <f t="shared" si="26"/>
        <v>5.7238091517581116E-4</v>
      </c>
      <c r="I94" s="82"/>
      <c r="Y94" s="197">
        <v>11.924722222222218</v>
      </c>
      <c r="Z94">
        <v>9.9798228346460086E-2</v>
      </c>
      <c r="AB94">
        <v>9.9798228346460086E-2</v>
      </c>
      <c r="AC94">
        <v>1.8693546195769102</v>
      </c>
    </row>
    <row r="95" spans="1:29" ht="15.75" thickBot="1" x14ac:dyDescent="0.3">
      <c r="A95" s="22">
        <v>19.939444444444444</v>
      </c>
      <c r="B95">
        <v>20</v>
      </c>
      <c r="C95">
        <f t="shared" si="23"/>
        <v>-20</v>
      </c>
      <c r="D95" s="38">
        <v>0.11210745345718488</v>
      </c>
      <c r="E95" s="41">
        <f t="shared" si="27"/>
        <v>558.5651363808023</v>
      </c>
      <c r="F95" s="26">
        <f t="shared" si="26"/>
        <v>5.5856513638080228E-4</v>
      </c>
      <c r="I95" s="82"/>
      <c r="Y95" s="197">
        <v>13.928333333333335</v>
      </c>
      <c r="Z95">
        <v>6.7082870705669942E-2</v>
      </c>
      <c r="AB95">
        <v>6.7082870705669942E-2</v>
      </c>
      <c r="AC95">
        <v>9.6374878214335991E-2</v>
      </c>
    </row>
    <row r="96" spans="1:29" ht="15.75" thickBot="1" x14ac:dyDescent="0.3">
      <c r="A96" s="22">
        <v>19.939444444444444</v>
      </c>
      <c r="B96">
        <v>15</v>
      </c>
      <c r="C96">
        <f t="shared" si="23"/>
        <v>-15</v>
      </c>
      <c r="D96" s="35">
        <v>0.11131860109513604</v>
      </c>
      <c r="E96" s="41">
        <f t="shared" si="27"/>
        <v>6183.5239668866298</v>
      </c>
      <c r="F96" s="26">
        <f t="shared" si="26"/>
        <v>6.1835239668866296E-3</v>
      </c>
      <c r="I96" s="82"/>
      <c r="Y96" s="197">
        <v>15.997222222222224</v>
      </c>
      <c r="Z96">
        <v>0.23285639749981255</v>
      </c>
      <c r="AB96">
        <v>0.23285639749981255</v>
      </c>
      <c r="AC96">
        <v>0.44528020136256247</v>
      </c>
    </row>
    <row r="97" spans="1:29" ht="15.75" thickBot="1" x14ac:dyDescent="0.3">
      <c r="A97" s="22">
        <v>19.939444444444444</v>
      </c>
      <c r="B97">
        <v>10</v>
      </c>
      <c r="C97">
        <f t="shared" si="23"/>
        <v>-10</v>
      </c>
      <c r="D97" s="38">
        <v>2.3620909856595156</v>
      </c>
      <c r="E97" s="41">
        <f t="shared" si="27"/>
        <v>10655.432994524703</v>
      </c>
      <c r="F97" s="26">
        <f t="shared" si="26"/>
        <v>1.0655432994524703E-2</v>
      </c>
      <c r="G97" s="63">
        <f>(SUM(F94:F98))</f>
        <v>1.8573437538911268E-2</v>
      </c>
      <c r="H97" s="71">
        <f>(SUM(F91:F93))</f>
        <v>1.0553910767218361E-3</v>
      </c>
      <c r="I97" s="83">
        <f>(SUM(F91:F98))</f>
        <v>1.9628828615633101E-2</v>
      </c>
      <c r="Y97" s="197">
        <v>17.859722222222221</v>
      </c>
      <c r="Z97">
        <v>5.5630691993710256E-2</v>
      </c>
      <c r="AB97">
        <v>5.5630691993710256E-2</v>
      </c>
      <c r="AC97">
        <v>6.6221758872864328E-3</v>
      </c>
    </row>
    <row r="98" spans="1:29" ht="15.75" thickBot="1" x14ac:dyDescent="0.3">
      <c r="A98" s="22">
        <v>19.939444444444444</v>
      </c>
      <c r="B98">
        <v>2</v>
      </c>
      <c r="C98">
        <f t="shared" si="23"/>
        <v>-2</v>
      </c>
      <c r="D98" s="35">
        <v>0.3017672629716599</v>
      </c>
      <c r="E98" s="41">
        <f t="shared" si="27"/>
        <v>603.53452594331975</v>
      </c>
      <c r="F98" s="26">
        <f t="shared" si="26"/>
        <v>6.0353452594331979E-4</v>
      </c>
      <c r="G98" s="86"/>
      <c r="H98" s="87"/>
      <c r="I98" s="88"/>
      <c r="Y98" s="197">
        <v>19.939444444444444</v>
      </c>
      <c r="Z98">
        <v>0.11131860109513604</v>
      </c>
      <c r="AB98">
        <v>0.11131860109513604</v>
      </c>
      <c r="AC98">
        <v>0.12632328870931414</v>
      </c>
    </row>
    <row r="99" spans="1:29" ht="15.75" thickBot="1" x14ac:dyDescent="0.3">
      <c r="A99" s="22"/>
      <c r="C99">
        <v>0</v>
      </c>
      <c r="D99" s="35">
        <f>D98</f>
        <v>0.3017672629716599</v>
      </c>
      <c r="E99" s="42"/>
      <c r="F99" s="28"/>
      <c r="G99" s="96"/>
      <c r="H99" s="97"/>
      <c r="I99" s="98"/>
      <c r="Y99" s="197">
        <v>21.947499999999998</v>
      </c>
      <c r="Z99">
        <v>6.9031991975366455E-2</v>
      </c>
      <c r="AB99">
        <v>6.9031991975366455E-2</v>
      </c>
      <c r="AC99">
        <v>2.0787221592619742</v>
      </c>
    </row>
    <row r="100" spans="1:29" ht="15.75" thickBot="1" x14ac:dyDescent="0.3">
      <c r="A100" s="21">
        <v>21.947499999999998</v>
      </c>
      <c r="B100" s="13">
        <v>40</v>
      </c>
      <c r="C100" s="13">
        <f t="shared" si="23"/>
        <v>-40</v>
      </c>
      <c r="D100" s="37">
        <v>2.0787221592619742</v>
      </c>
      <c r="E100" s="41">
        <f>(D100+D101)/2*(C101-C100)*1000</f>
        <v>11007.810866488107</v>
      </c>
      <c r="F100" s="26">
        <f t="shared" ref="F100:F107" si="28">E100/1000000</f>
        <v>1.1007810866488107E-2</v>
      </c>
      <c r="I100" s="82"/>
      <c r="Y100" s="197">
        <v>23.929722222222225</v>
      </c>
      <c r="Z100">
        <v>9.1207488641264531E-2</v>
      </c>
      <c r="AB100">
        <v>9.1207488641264531E-2</v>
      </c>
      <c r="AC100">
        <v>0.87885117596055951</v>
      </c>
    </row>
    <row r="101" spans="1:29" ht="15.75" thickBot="1" x14ac:dyDescent="0.3">
      <c r="A101" s="22">
        <v>21.947499999999998</v>
      </c>
      <c r="B101">
        <v>35</v>
      </c>
      <c r="C101">
        <f t="shared" si="23"/>
        <v>-35</v>
      </c>
      <c r="D101" s="35">
        <v>2.3244021873332694</v>
      </c>
      <c r="E101" s="41">
        <f t="shared" ref="E101:E107" si="29">(D101+D102)/2*(C102-C101)*1000</f>
        <v>8281.9287114077051</v>
      </c>
      <c r="F101" s="26">
        <f t="shared" si="28"/>
        <v>8.2819287114077045E-3</v>
      </c>
      <c r="I101" s="82"/>
      <c r="Y101" s="197">
        <v>25.960555555555562</v>
      </c>
      <c r="Z101">
        <v>0.43586452550663751</v>
      </c>
      <c r="AB101">
        <v>0.43586452550663751</v>
      </c>
      <c r="AC101">
        <v>0.69139619950321929</v>
      </c>
    </row>
    <row r="102" spans="1:29" ht="15.75" thickBot="1" x14ac:dyDescent="0.3">
      <c r="A102" s="22">
        <v>21.947499999999998</v>
      </c>
      <c r="B102">
        <v>30</v>
      </c>
      <c r="C102">
        <f t="shared" si="23"/>
        <v>-30</v>
      </c>
      <c r="D102" s="38">
        <v>0.98836929722981226</v>
      </c>
      <c r="E102" s="41">
        <f t="shared" si="29"/>
        <v>2862.3905377484907</v>
      </c>
      <c r="F102" s="26">
        <f t="shared" si="28"/>
        <v>2.8623905377484905E-3</v>
      </c>
      <c r="I102" s="82"/>
      <c r="Y102" s="197">
        <v>29.904444444444447</v>
      </c>
      <c r="Z102">
        <v>9.1740253868550017E-2</v>
      </c>
      <c r="AB102">
        <v>9.1740253868550017E-2</v>
      </c>
      <c r="AC102">
        <v>0.27627963296685382</v>
      </c>
    </row>
    <row r="103" spans="1:29" ht="15.75" thickBot="1" x14ac:dyDescent="0.3">
      <c r="A103" s="22">
        <v>21.947499999999998</v>
      </c>
      <c r="B103">
        <v>25</v>
      </c>
      <c r="C103">
        <f t="shared" si="23"/>
        <v>-25</v>
      </c>
      <c r="D103" s="35">
        <v>0.15658691786958379</v>
      </c>
      <c r="E103" s="41">
        <f t="shared" si="29"/>
        <v>620.0422074082752</v>
      </c>
      <c r="F103" s="26">
        <f t="shared" si="28"/>
        <v>6.2004220740827524E-4</v>
      </c>
      <c r="I103" s="82"/>
      <c r="Y103" s="197">
        <v>31.848055555555558</v>
      </c>
      <c r="Z103">
        <v>0.13052352630156105</v>
      </c>
      <c r="AB103">
        <v>0.13052352630156105</v>
      </c>
      <c r="AC103">
        <v>4.3982220367662216E-2</v>
      </c>
    </row>
    <row r="104" spans="1:29" ht="15.75" thickBot="1" x14ac:dyDescent="0.3">
      <c r="A104" s="22">
        <v>21.947499999999998</v>
      </c>
      <c r="B104">
        <v>20</v>
      </c>
      <c r="C104">
        <f t="shared" si="23"/>
        <v>-20</v>
      </c>
      <c r="D104" s="38">
        <v>9.1429965093726293E-2</v>
      </c>
      <c r="E104" s="41">
        <f t="shared" si="29"/>
        <v>401.15489267273188</v>
      </c>
      <c r="F104" s="26">
        <f t="shared" si="28"/>
        <v>4.0115489267273188E-4</v>
      </c>
      <c r="I104" s="82"/>
      <c r="Y104" s="197">
        <v>33.966944444444451</v>
      </c>
      <c r="Z104">
        <v>0.19171492983194308</v>
      </c>
      <c r="AB104">
        <v>0.19171492983194308</v>
      </c>
      <c r="AC104">
        <v>5.2265183083149182E-2</v>
      </c>
    </row>
    <row r="105" spans="1:29" ht="15.75" thickBot="1" x14ac:dyDescent="0.3">
      <c r="A105" s="22">
        <v>21.947499999999998</v>
      </c>
      <c r="B105">
        <v>15</v>
      </c>
      <c r="C105">
        <f t="shared" si="23"/>
        <v>-15</v>
      </c>
      <c r="D105" s="35">
        <v>6.9031991975366455E-2</v>
      </c>
      <c r="E105" s="41">
        <f t="shared" si="29"/>
        <v>4505.7249160205265</v>
      </c>
      <c r="F105" s="26">
        <f t="shared" si="28"/>
        <v>4.5057249160205268E-3</v>
      </c>
      <c r="I105" s="82"/>
      <c r="Y105" s="197">
        <v>35.986666666666665</v>
      </c>
      <c r="Z105">
        <v>0.28990075885428684</v>
      </c>
      <c r="AB105">
        <v>0.28990075885428684</v>
      </c>
      <c r="AC105">
        <v>2.4459493625169446</v>
      </c>
    </row>
    <row r="106" spans="1:29" ht="15.75" thickBot="1" x14ac:dyDescent="0.3">
      <c r="A106" s="22">
        <v>21.947499999999998</v>
      </c>
      <c r="B106">
        <v>10</v>
      </c>
      <c r="C106">
        <f t="shared" si="23"/>
        <v>-10</v>
      </c>
      <c r="D106" s="38">
        <v>1.7332579744328442</v>
      </c>
      <c r="E106" s="41">
        <f t="shared" si="29"/>
        <v>9744.2221052100977</v>
      </c>
      <c r="F106" s="26">
        <f t="shared" si="28"/>
        <v>9.7442221052100979E-3</v>
      </c>
      <c r="G106" s="63">
        <f>(SUM(F103:F107))</f>
        <v>1.6676739225050991E-2</v>
      </c>
      <c r="H106" s="71">
        <f>(SUM(F100:F102))</f>
        <v>2.2152130115644302E-2</v>
      </c>
      <c r="I106" s="83">
        <f>(SUM(F100:F107))</f>
        <v>3.8828869340695293E-2</v>
      </c>
      <c r="Y106" s="197">
        <v>37.915555555555599</v>
      </c>
      <c r="Z106">
        <v>0.22953138628366374</v>
      </c>
      <c r="AB106">
        <v>0.22953138628366374</v>
      </c>
      <c r="AC106">
        <v>1.0341690231274956</v>
      </c>
    </row>
    <row r="107" spans="1:29" ht="15.75" thickBot="1" x14ac:dyDescent="0.3">
      <c r="A107" s="22">
        <v>21.947499999999998</v>
      </c>
      <c r="B107">
        <v>2</v>
      </c>
      <c r="C107">
        <f t="shared" si="23"/>
        <v>-2</v>
      </c>
      <c r="D107" s="35">
        <v>0.70279755186968007</v>
      </c>
      <c r="E107" s="41">
        <f t="shared" si="29"/>
        <v>1405.5951037393602</v>
      </c>
      <c r="F107" s="26">
        <f t="shared" si="28"/>
        <v>1.4055951037393601E-3</v>
      </c>
      <c r="G107" s="86"/>
      <c r="H107" s="87"/>
      <c r="I107" s="88"/>
      <c r="Y107" s="197">
        <v>39.897222222222226</v>
      </c>
      <c r="Z107">
        <v>0.65600847158501019</v>
      </c>
      <c r="AB107">
        <v>0.65600847158501019</v>
      </c>
      <c r="AC107">
        <v>2.1406843805001756</v>
      </c>
    </row>
    <row r="108" spans="1:29" ht="15.75" thickBot="1" x14ac:dyDescent="0.3">
      <c r="A108" s="22"/>
      <c r="C108">
        <v>0</v>
      </c>
      <c r="D108" s="35">
        <f>D107</f>
        <v>0.70279755186968007</v>
      </c>
      <c r="E108" s="42"/>
      <c r="F108" s="28"/>
      <c r="G108" s="96"/>
      <c r="H108" s="97"/>
      <c r="I108" s="98"/>
      <c r="Y108" s="197">
        <v>41.944166666666668</v>
      </c>
      <c r="Z108">
        <v>2.6034535508261233E-2</v>
      </c>
      <c r="AB108">
        <v>2.6034535508261233E-2</v>
      </c>
      <c r="AC108">
        <v>0.38872962416062634</v>
      </c>
    </row>
    <row r="109" spans="1:29" ht="15.75" thickBot="1" x14ac:dyDescent="0.3">
      <c r="A109" s="21">
        <v>23.929722222222225</v>
      </c>
      <c r="B109" s="13">
        <v>40</v>
      </c>
      <c r="C109" s="13">
        <f t="shared" si="23"/>
        <v>-40</v>
      </c>
      <c r="D109" s="37">
        <v>0.87885117596055951</v>
      </c>
      <c r="E109" s="41">
        <f>(D109+D110)/2*(C110-C109)*1000</f>
        <v>7010.6871206731385</v>
      </c>
      <c r="F109" s="26">
        <f t="shared" ref="F109:F116" si="30">E109/1000000</f>
        <v>7.0106871206731388E-3</v>
      </c>
      <c r="I109" s="82"/>
      <c r="Y109" s="197">
        <v>43.915833333333332</v>
      </c>
      <c r="Z109">
        <v>5.3159302561799578E-2</v>
      </c>
      <c r="AB109">
        <v>5.3159302561799578E-2</v>
      </c>
      <c r="AC109">
        <v>3.2108477237415535E-2</v>
      </c>
    </row>
    <row r="110" spans="1:29" ht="15.75" thickBot="1" x14ac:dyDescent="0.3">
      <c r="A110" s="22">
        <v>23.929722222222225</v>
      </c>
      <c r="B110">
        <v>35</v>
      </c>
      <c r="C110">
        <f t="shared" si="23"/>
        <v>-35</v>
      </c>
      <c r="D110" s="35">
        <v>1.9254236723086955</v>
      </c>
      <c r="E110" s="41">
        <f t="shared" ref="E110:E116" si="31">(D110+D111)/2*(C111-C110)*1000</f>
        <v>6207.7612858981083</v>
      </c>
      <c r="F110" s="26">
        <f t="shared" si="30"/>
        <v>6.2077612858981081E-3</v>
      </c>
      <c r="I110" s="82"/>
      <c r="Y110" s="197">
        <v>45.898611111111109</v>
      </c>
      <c r="Z110">
        <v>0.12931939661019906</v>
      </c>
      <c r="AB110">
        <v>0.12931939661019906</v>
      </c>
      <c r="AC110">
        <v>2.0870716234956784E-2</v>
      </c>
    </row>
    <row r="111" spans="1:29" ht="15.75" thickBot="1" x14ac:dyDescent="0.3">
      <c r="A111" s="22">
        <v>23.929722222222225</v>
      </c>
      <c r="B111">
        <v>30</v>
      </c>
      <c r="C111">
        <f t="shared" si="23"/>
        <v>-30</v>
      </c>
      <c r="D111" s="38">
        <v>0.5576808420505478</v>
      </c>
      <c r="E111" s="41">
        <f t="shared" si="31"/>
        <v>1929.4959826783606</v>
      </c>
      <c r="F111" s="26">
        <f t="shared" si="30"/>
        <v>1.9294959826783606E-3</v>
      </c>
      <c r="I111" s="82"/>
      <c r="Y111" s="195">
        <v>20</v>
      </c>
      <c r="Z111">
        <v>8.8892381376361431</v>
      </c>
      <c r="AC111">
        <v>8.1684769744573407E-2</v>
      </c>
    </row>
    <row r="112" spans="1:29" ht="15.75" thickBot="1" x14ac:dyDescent="0.3">
      <c r="A112" s="22">
        <v>23.929722222222225</v>
      </c>
      <c r="B112">
        <v>25</v>
      </c>
      <c r="C112">
        <f t="shared" si="23"/>
        <v>-25</v>
      </c>
      <c r="D112" s="35">
        <v>0.21411755102079646</v>
      </c>
      <c r="E112" s="41">
        <f t="shared" si="31"/>
        <v>689.77541171273435</v>
      </c>
      <c r="F112" s="26">
        <f t="shared" si="30"/>
        <v>6.8977541171273433E-4</v>
      </c>
      <c r="I112" s="82"/>
      <c r="Y112" s="197">
        <v>0</v>
      </c>
      <c r="Z112">
        <v>7.121291083585414E-2</v>
      </c>
      <c r="AB112">
        <v>7.121291083585414E-2</v>
      </c>
    </row>
    <row r="113" spans="1:28" ht="15.75" thickBot="1" x14ac:dyDescent="0.3">
      <c r="A113" s="22">
        <v>23.929722222222225</v>
      </c>
      <c r="B113">
        <v>20</v>
      </c>
      <c r="C113">
        <f t="shared" si="23"/>
        <v>-20</v>
      </c>
      <c r="D113" s="38">
        <v>6.1792613664297336E-2</v>
      </c>
      <c r="E113" s="41">
        <f t="shared" si="31"/>
        <v>382.50025576390465</v>
      </c>
      <c r="F113" s="26">
        <f t="shared" si="30"/>
        <v>3.8250025576390466E-4</v>
      </c>
      <c r="I113" s="82"/>
      <c r="Y113" s="197">
        <v>2.2088888888888887</v>
      </c>
      <c r="Z113">
        <v>0.41858337096605164</v>
      </c>
      <c r="AB113">
        <v>0.41858337096605164</v>
      </c>
    </row>
    <row r="114" spans="1:28" ht="15.75" thickBot="1" x14ac:dyDescent="0.3">
      <c r="A114" s="22">
        <v>23.929722222222225</v>
      </c>
      <c r="B114">
        <v>15</v>
      </c>
      <c r="C114">
        <f t="shared" si="23"/>
        <v>-15</v>
      </c>
      <c r="D114" s="35">
        <v>9.1207488641264531E-2</v>
      </c>
      <c r="E114" s="41">
        <f t="shared" si="31"/>
        <v>580.82403786152213</v>
      </c>
      <c r="F114" s="26">
        <f t="shared" si="30"/>
        <v>5.8082403786152215E-4</v>
      </c>
      <c r="I114" s="82"/>
      <c r="Y114" s="197">
        <v>3.8891666666666644</v>
      </c>
      <c r="Z114">
        <v>2.5417191827446128</v>
      </c>
      <c r="AB114">
        <v>2.5417191827446128</v>
      </c>
    </row>
    <row r="115" spans="1:28" ht="15.75" thickBot="1" x14ac:dyDescent="0.3">
      <c r="A115" s="22">
        <v>23.929722222222225</v>
      </c>
      <c r="B115">
        <v>10</v>
      </c>
      <c r="C115">
        <f t="shared" si="23"/>
        <v>-10</v>
      </c>
      <c r="D115" s="38">
        <v>0.14112212650334435</v>
      </c>
      <c r="E115" s="41">
        <f t="shared" si="31"/>
        <v>866.41595425711705</v>
      </c>
      <c r="F115" s="26">
        <f t="shared" si="30"/>
        <v>8.6641595425711706E-4</v>
      </c>
      <c r="G115" s="63">
        <f>(SUM(F112:F116))</f>
        <v>2.6704793837171478E-3</v>
      </c>
      <c r="H115" s="71">
        <f>(SUM(F109:F111))</f>
        <v>1.5147944389249606E-2</v>
      </c>
      <c r="I115" s="83">
        <f>(SUM(F109:F116))</f>
        <v>1.7818423772966756E-2</v>
      </c>
      <c r="Y115" s="197">
        <v>5.9019444444444442</v>
      </c>
      <c r="Z115">
        <v>0.14016564105461196</v>
      </c>
      <c r="AB115">
        <v>0.14016564105461196</v>
      </c>
    </row>
    <row r="116" spans="1:28" ht="15.75" thickBot="1" x14ac:dyDescent="0.3">
      <c r="A116" s="22">
        <v>23.929722222222225</v>
      </c>
      <c r="B116">
        <v>2</v>
      </c>
      <c r="C116">
        <f t="shared" si="23"/>
        <v>-2</v>
      </c>
      <c r="D116" s="35">
        <v>7.5481862060934921E-2</v>
      </c>
      <c r="E116" s="41">
        <f t="shared" si="31"/>
        <v>150.96372412186983</v>
      </c>
      <c r="F116" s="26">
        <f t="shared" si="30"/>
        <v>1.5096372412186983E-4</v>
      </c>
      <c r="G116" s="86"/>
      <c r="H116" s="87"/>
      <c r="I116" s="88"/>
      <c r="Y116" s="197">
        <v>7.4958333333333353</v>
      </c>
      <c r="Z116">
        <v>0.29992539839396454</v>
      </c>
      <c r="AB116">
        <v>0.29992539839396454</v>
      </c>
    </row>
    <row r="117" spans="1:28" ht="15.75" thickBot="1" x14ac:dyDescent="0.3">
      <c r="A117" s="22"/>
      <c r="C117">
        <v>0</v>
      </c>
      <c r="D117" s="35">
        <f>D116</f>
        <v>7.5481862060934921E-2</v>
      </c>
      <c r="E117" s="42"/>
      <c r="F117" s="28"/>
      <c r="G117" s="96"/>
      <c r="H117" s="97"/>
      <c r="I117" s="98"/>
      <c r="Y117" s="197">
        <v>9.9638888888888886</v>
      </c>
      <c r="Z117">
        <v>0.56886573840645216</v>
      </c>
      <c r="AB117">
        <v>0.56886573840645216</v>
      </c>
    </row>
    <row r="118" spans="1:28" ht="15.75" thickBot="1" x14ac:dyDescent="0.3">
      <c r="A118" s="21">
        <v>25.960555555555562</v>
      </c>
      <c r="B118" s="13">
        <v>40</v>
      </c>
      <c r="C118" s="13">
        <f t="shared" si="23"/>
        <v>-40</v>
      </c>
      <c r="D118" s="37">
        <v>0.69139619950321929</v>
      </c>
      <c r="E118" s="41">
        <f>(D118+D119)/2*(C119-C118)*1000</f>
        <v>2627.6371817959825</v>
      </c>
      <c r="F118" s="26">
        <f t="shared" ref="F118:F125" si="32">E118/1000000</f>
        <v>2.6276371817959827E-3</v>
      </c>
      <c r="I118" s="82"/>
      <c r="Y118" s="197">
        <v>11.924722222222218</v>
      </c>
      <c r="Z118">
        <v>3.5089438246133059E-2</v>
      </c>
      <c r="AB118">
        <v>3.5089438246133059E-2</v>
      </c>
    </row>
    <row r="119" spans="1:28" ht="15.75" thickBot="1" x14ac:dyDescent="0.3">
      <c r="A119" s="22">
        <v>25.960555555555562</v>
      </c>
      <c r="B119">
        <v>35</v>
      </c>
      <c r="C119">
        <f t="shared" si="23"/>
        <v>-35</v>
      </c>
      <c r="D119" s="35">
        <v>0.3596586732151737</v>
      </c>
      <c r="E119" s="41">
        <f t="shared" ref="E119:E125" si="33">(D119+D120)/2*(C120-C119)*1000</f>
        <v>1559.0967752521005</v>
      </c>
      <c r="F119" s="26">
        <f t="shared" si="32"/>
        <v>1.5590967752521006E-3</v>
      </c>
      <c r="I119" s="82"/>
      <c r="Y119" s="197">
        <v>13.928333333333335</v>
      </c>
      <c r="Z119">
        <v>9.4704647082323443E-2</v>
      </c>
      <c r="AB119">
        <v>9.4704647082323443E-2</v>
      </c>
    </row>
    <row r="120" spans="1:28" ht="15.75" thickBot="1" x14ac:dyDescent="0.3">
      <c r="A120" s="22">
        <v>25.960555555555562</v>
      </c>
      <c r="B120">
        <v>30</v>
      </c>
      <c r="C120">
        <f t="shared" si="23"/>
        <v>-30</v>
      </c>
      <c r="D120" s="38">
        <v>0.26398003688566662</v>
      </c>
      <c r="E120" s="41">
        <f t="shared" si="33"/>
        <v>1903.1284533974563</v>
      </c>
      <c r="F120" s="26">
        <f t="shared" si="32"/>
        <v>1.9031284533974563E-3</v>
      </c>
      <c r="I120" s="82"/>
      <c r="Y120" s="197">
        <v>15.997222222222224</v>
      </c>
      <c r="Z120">
        <v>0.28744606213381718</v>
      </c>
      <c r="AB120">
        <v>0.28744606213381718</v>
      </c>
    </row>
    <row r="121" spans="1:28" ht="15.75" thickBot="1" x14ac:dyDescent="0.3">
      <c r="A121" s="22">
        <v>25.960555555555562</v>
      </c>
      <c r="B121">
        <v>25</v>
      </c>
      <c r="C121">
        <f t="shared" si="23"/>
        <v>-25</v>
      </c>
      <c r="D121" s="35">
        <v>0.49727134447331583</v>
      </c>
      <c r="E121" s="41">
        <f t="shared" si="33"/>
        <v>5065.1262231288292</v>
      </c>
      <c r="F121" s="26">
        <f t="shared" si="32"/>
        <v>5.0651262231288293E-3</v>
      </c>
      <c r="I121" s="82"/>
      <c r="Y121" s="197">
        <v>17.859722222222221</v>
      </c>
      <c r="Z121">
        <v>7.0759467562418507E-2</v>
      </c>
      <c r="AB121">
        <v>7.0759467562418507E-2</v>
      </c>
    </row>
    <row r="122" spans="1:28" ht="15.75" thickBot="1" x14ac:dyDescent="0.3">
      <c r="A122" s="22">
        <v>25.960555555555562</v>
      </c>
      <c r="B122">
        <v>20</v>
      </c>
      <c r="C122">
        <f t="shared" si="23"/>
        <v>-20</v>
      </c>
      <c r="D122" s="38">
        <v>1.528779144778216</v>
      </c>
      <c r="E122" s="41">
        <f t="shared" si="33"/>
        <v>4911.6091757121339</v>
      </c>
      <c r="F122" s="26">
        <f t="shared" si="32"/>
        <v>4.911609175712134E-3</v>
      </c>
      <c r="I122" s="82"/>
      <c r="Y122" s="197">
        <v>19.939444444444444</v>
      </c>
      <c r="Z122">
        <v>0.11210745345718488</v>
      </c>
      <c r="AB122">
        <v>0.11210745345718488</v>
      </c>
    </row>
    <row r="123" spans="1:28" ht="15.75" thickBot="1" x14ac:dyDescent="0.3">
      <c r="A123" s="22">
        <v>25.960555555555562</v>
      </c>
      <c r="B123">
        <v>15</v>
      </c>
      <c r="C123">
        <f t="shared" si="23"/>
        <v>-15</v>
      </c>
      <c r="D123" s="35">
        <v>0.43586452550663751</v>
      </c>
      <c r="E123" s="41">
        <f t="shared" si="33"/>
        <v>1523.9463501909606</v>
      </c>
      <c r="F123" s="26">
        <f t="shared" si="32"/>
        <v>1.5239463501909606E-3</v>
      </c>
      <c r="I123" s="82"/>
      <c r="Y123" s="197">
        <v>21.947499999999998</v>
      </c>
      <c r="Z123">
        <v>9.1429965093726293E-2</v>
      </c>
      <c r="AB123">
        <v>9.1429965093726293E-2</v>
      </c>
    </row>
    <row r="124" spans="1:28" ht="15.75" thickBot="1" x14ac:dyDescent="0.3">
      <c r="A124" s="22">
        <v>25.960555555555562</v>
      </c>
      <c r="B124">
        <v>10</v>
      </c>
      <c r="C124">
        <f t="shared" si="23"/>
        <v>-10</v>
      </c>
      <c r="D124" s="38">
        <v>0.17371401456974667</v>
      </c>
      <c r="E124" s="41">
        <f t="shared" si="33"/>
        <v>1400.0508913688861</v>
      </c>
      <c r="F124" s="26">
        <f t="shared" si="32"/>
        <v>1.4000508913688862E-3</v>
      </c>
      <c r="Y124" s="197">
        <v>23.929722222222225</v>
      </c>
      <c r="Z124">
        <v>6.1792613664297336E-2</v>
      </c>
      <c r="AB124">
        <v>6.1792613664297336E-2</v>
      </c>
    </row>
    <row r="125" spans="1:28" x14ac:dyDescent="0.25">
      <c r="A125" s="22">
        <v>25.960555555555562</v>
      </c>
      <c r="B125">
        <v>2</v>
      </c>
      <c r="C125">
        <f t="shared" si="23"/>
        <v>-2</v>
      </c>
      <c r="D125" s="35">
        <v>0.17629870827247482</v>
      </c>
      <c r="E125" s="41">
        <f t="shared" si="33"/>
        <v>352.59741654494962</v>
      </c>
      <c r="F125" s="26">
        <f t="shared" si="32"/>
        <v>3.5259741654494964E-4</v>
      </c>
      <c r="G125" s="63">
        <f>(SUM(F121:F125))</f>
        <v>1.3253330056945761E-2</v>
      </c>
      <c r="H125" s="71">
        <f>(SUM(F118:F120))</f>
        <v>6.0898624104455392E-3</v>
      </c>
      <c r="I125" s="83">
        <f>(SUM(F118:F125))</f>
        <v>1.9343192467391298E-2</v>
      </c>
      <c r="Y125" s="197">
        <v>25.960555555555562</v>
      </c>
      <c r="Z125">
        <v>1.528779144778216</v>
      </c>
      <c r="AB125">
        <v>1.528779144778216</v>
      </c>
    </row>
    <row r="126" spans="1:28" ht="15.75" thickBot="1" x14ac:dyDescent="0.3">
      <c r="A126" s="22"/>
      <c r="C126">
        <v>0</v>
      </c>
      <c r="D126" s="35">
        <f>D125</f>
        <v>0.17629870827247482</v>
      </c>
      <c r="E126" s="42"/>
      <c r="F126" s="28"/>
      <c r="Y126" s="197">
        <v>29.904444444444447</v>
      </c>
      <c r="Z126">
        <v>1.8124699447487843E-2</v>
      </c>
      <c r="AB126">
        <v>1.8124699447487843E-2</v>
      </c>
    </row>
    <row r="127" spans="1:28" ht="15.75" thickBot="1" x14ac:dyDescent="0.3">
      <c r="A127" s="21">
        <v>27.411944444444444</v>
      </c>
      <c r="B127" s="13">
        <v>40</v>
      </c>
      <c r="C127" s="13">
        <f t="shared" si="23"/>
        <v>-40</v>
      </c>
      <c r="D127" s="37">
        <v>0.27627963296685382</v>
      </c>
      <c r="E127" s="41">
        <f>(D127+D128)/2*(C128-C127)*1000</f>
        <v>1407.6909597791071</v>
      </c>
      <c r="F127" s="110">
        <f>E127/1000000</f>
        <v>1.407690959779107E-3</v>
      </c>
      <c r="G127" s="96"/>
      <c r="H127" s="97"/>
      <c r="I127" s="98"/>
      <c r="Y127" s="197">
        <v>31.848055555555558</v>
      </c>
      <c r="Z127">
        <v>0.28480050131764523</v>
      </c>
      <c r="AB127">
        <v>0.28480050131764523</v>
      </c>
    </row>
    <row r="128" spans="1:28" ht="15.75" thickBot="1" x14ac:dyDescent="0.3">
      <c r="A128" s="22">
        <v>27.411944444444444</v>
      </c>
      <c r="B128">
        <v>35</v>
      </c>
      <c r="C128">
        <f t="shared" si="23"/>
        <v>-35</v>
      </c>
      <c r="D128" s="35">
        <v>0.28679675094478901</v>
      </c>
      <c r="E128" s="41">
        <f>(D128+D129)/2*(C129-C128)*1000</f>
        <v>1763.5963298970353</v>
      </c>
      <c r="F128" s="26">
        <f>E128/1000000</f>
        <v>1.7635963298970353E-3</v>
      </c>
      <c r="I128" s="82"/>
      <c r="Y128" s="197">
        <v>33.966944444444451</v>
      </c>
      <c r="Z128">
        <v>0.14078464561946827</v>
      </c>
      <c r="AB128">
        <v>0.14078464561946827</v>
      </c>
    </row>
    <row r="129" spans="1:28" ht="15.75" thickBot="1" x14ac:dyDescent="0.3">
      <c r="A129" s="22">
        <v>27.411944444444444</v>
      </c>
      <c r="B129">
        <v>30</v>
      </c>
      <c r="C129">
        <f t="shared" si="23"/>
        <v>-30</v>
      </c>
      <c r="D129" s="38">
        <v>0.41864178101402511</v>
      </c>
      <c r="E129" s="41">
        <f>(D129+D130)/2*(C130-C129)*1000</f>
        <v>2814.6793395684185</v>
      </c>
      <c r="F129" s="26">
        <f>E129/1000000</f>
        <v>2.8146793395684186E-3</v>
      </c>
      <c r="I129" s="82"/>
      <c r="Y129" s="197">
        <v>35.986666666666665</v>
      </c>
      <c r="Z129">
        <v>0.55184595993402918</v>
      </c>
      <c r="AB129">
        <v>0.55184595993402918</v>
      </c>
    </row>
    <row r="130" spans="1:28" x14ac:dyDescent="0.25">
      <c r="A130" s="22">
        <v>27.411944444444444</v>
      </c>
      <c r="B130">
        <v>25</v>
      </c>
      <c r="C130">
        <f t="shared" si="23"/>
        <v>-25</v>
      </c>
      <c r="D130" s="35">
        <v>0.70722995481334239</v>
      </c>
      <c r="E130" s="41">
        <f>(D130+D131)/2*(C131-C130)*1000</f>
        <v>3536.1497740667119</v>
      </c>
      <c r="F130" s="26">
        <f>E130/1000000</f>
        <v>3.5361497740667119E-3</v>
      </c>
      <c r="G130" s="63">
        <f>(SUM(F130))</f>
        <v>3.5361497740667119E-3</v>
      </c>
      <c r="H130" s="71">
        <f>(SUM(F127:F129))</f>
        <v>5.9859666292445615E-3</v>
      </c>
      <c r="I130" s="83">
        <f>(SUM(F127:F130))</f>
        <v>9.5221164033112739E-3</v>
      </c>
      <c r="Y130" s="197">
        <v>37.915555555555599</v>
      </c>
      <c r="Z130">
        <v>1.10073973737617</v>
      </c>
      <c r="AB130">
        <v>1.10073973737617</v>
      </c>
    </row>
    <row r="131" spans="1:28" ht="15.75" thickBot="1" x14ac:dyDescent="0.3">
      <c r="A131" s="23"/>
      <c r="B131" s="19"/>
      <c r="C131" s="19">
        <v>-20</v>
      </c>
      <c r="D131" s="36">
        <f>D130</f>
        <v>0.70722995481334239</v>
      </c>
      <c r="E131" s="43"/>
      <c r="F131" s="57"/>
      <c r="G131" s="86"/>
      <c r="H131" s="87"/>
      <c r="I131" s="88"/>
      <c r="Y131" s="197">
        <v>39.897222222222226</v>
      </c>
      <c r="Z131">
        <v>6.8456032434374314E-2</v>
      </c>
      <c r="AB131">
        <v>6.8456032434374314E-2</v>
      </c>
    </row>
    <row r="132" spans="1:28" ht="15.75" thickBot="1" x14ac:dyDescent="0.3">
      <c r="A132" s="22">
        <v>29.904444444444447</v>
      </c>
      <c r="B132">
        <v>40</v>
      </c>
      <c r="C132">
        <f t="shared" si="23"/>
        <v>-40</v>
      </c>
      <c r="D132" s="38">
        <v>4.3982220367662216E-2</v>
      </c>
      <c r="E132" s="42">
        <f>(D132+D133)/2*(C133-C132)*1000</f>
        <v>167.67512373390022</v>
      </c>
      <c r="F132" s="26">
        <f t="shared" ref="F132:F139" si="34">E132/1000000</f>
        <v>1.6767512373390021E-4</v>
      </c>
      <c r="I132" s="82"/>
      <c r="Y132" s="197">
        <v>41.944166666666668</v>
      </c>
      <c r="Z132">
        <v>3.2827505077881493E-2</v>
      </c>
      <c r="AB132">
        <v>3.2827505077881493E-2</v>
      </c>
    </row>
    <row r="133" spans="1:28" ht="15.75" thickBot="1" x14ac:dyDescent="0.3">
      <c r="A133" s="22">
        <v>29.904444444444447</v>
      </c>
      <c r="B133">
        <v>35</v>
      </c>
      <c r="C133">
        <f t="shared" si="23"/>
        <v>-35</v>
      </c>
      <c r="D133" s="35">
        <v>2.3087829125897869E-2</v>
      </c>
      <c r="E133" s="41">
        <f t="shared" ref="E133:E139" si="35">(D133+D134)/2*(C134-C133)*1000</f>
        <v>311.54633806970884</v>
      </c>
      <c r="F133" s="26">
        <f t="shared" si="34"/>
        <v>3.1154633806970884E-4</v>
      </c>
      <c r="I133" s="82"/>
      <c r="Y133" s="197">
        <v>43.915833333333332</v>
      </c>
      <c r="Z133">
        <v>4.7036548593389689E-2</v>
      </c>
      <c r="AB133">
        <v>4.7036548593389689E-2</v>
      </c>
    </row>
    <row r="134" spans="1:28" ht="15.75" thickBot="1" x14ac:dyDescent="0.3">
      <c r="A134" s="22">
        <v>29.904444444444447</v>
      </c>
      <c r="B134">
        <v>30</v>
      </c>
      <c r="C134">
        <f t="shared" si="23"/>
        <v>-30</v>
      </c>
      <c r="D134" s="38">
        <v>0.10153070610198567</v>
      </c>
      <c r="E134" s="41">
        <f t="shared" si="35"/>
        <v>414.27772830540806</v>
      </c>
      <c r="F134" s="26">
        <f t="shared" si="34"/>
        <v>4.1427772830540807E-4</v>
      </c>
      <c r="I134" s="82"/>
      <c r="Y134" s="197">
        <v>45.898611111111109</v>
      </c>
      <c r="Z134">
        <v>0.32204147341603201</v>
      </c>
      <c r="AB134">
        <v>0.32204147341603201</v>
      </c>
    </row>
    <row r="135" spans="1:28" ht="15.75" thickBot="1" x14ac:dyDescent="0.3">
      <c r="A135" s="22">
        <v>29.904444444444447</v>
      </c>
      <c r="B135">
        <v>25</v>
      </c>
      <c r="C135">
        <f t="shared" si="23"/>
        <v>-25</v>
      </c>
      <c r="D135" s="35">
        <v>6.4180385220177535E-2</v>
      </c>
      <c r="E135" s="41">
        <f t="shared" si="35"/>
        <v>205.76271166916345</v>
      </c>
      <c r="F135" s="26">
        <f t="shared" si="34"/>
        <v>2.0576271166916345E-4</v>
      </c>
      <c r="I135" s="82"/>
      <c r="Y135" s="195">
        <v>25</v>
      </c>
      <c r="Z135">
        <v>14.848405009263217</v>
      </c>
    </row>
    <row r="136" spans="1:28" ht="15.75" thickBot="1" x14ac:dyDescent="0.3">
      <c r="A136" s="22">
        <v>29.904444444444447</v>
      </c>
      <c r="B136">
        <v>20</v>
      </c>
      <c r="C136">
        <f t="shared" si="23"/>
        <v>-20</v>
      </c>
      <c r="D136" s="38">
        <v>1.8124699447487843E-2</v>
      </c>
      <c r="E136" s="41">
        <f t="shared" si="35"/>
        <v>274.66238329009468</v>
      </c>
      <c r="F136" s="26">
        <f t="shared" si="34"/>
        <v>2.7466238329009466E-4</v>
      </c>
      <c r="I136" s="82"/>
      <c r="Y136" s="197">
        <v>0</v>
      </c>
      <c r="Z136">
        <v>0.15222240385211988</v>
      </c>
      <c r="AB136">
        <v>0.15222240385211988</v>
      </c>
    </row>
    <row r="137" spans="1:28" ht="15.75" thickBot="1" x14ac:dyDescent="0.3">
      <c r="A137" s="22">
        <v>29.904444444444447</v>
      </c>
      <c r="B137">
        <v>15</v>
      </c>
      <c r="C137">
        <f t="shared" si="23"/>
        <v>-15</v>
      </c>
      <c r="D137" s="35">
        <v>9.1740253868550017E-2</v>
      </c>
      <c r="E137" s="41">
        <f t="shared" si="35"/>
        <v>341.68783864128693</v>
      </c>
      <c r="F137" s="26">
        <f t="shared" si="34"/>
        <v>3.4168783864128692E-4</v>
      </c>
      <c r="I137" s="82"/>
      <c r="Y137" s="197">
        <v>2.2088888888888887</v>
      </c>
      <c r="Z137">
        <v>1.2532690026247895</v>
      </c>
      <c r="AB137">
        <v>1.2532690026247895</v>
      </c>
    </row>
    <row r="138" spans="1:28" ht="15.75" thickBot="1" x14ac:dyDescent="0.3">
      <c r="A138" s="22">
        <v>29.904444444444447</v>
      </c>
      <c r="B138">
        <v>10</v>
      </c>
      <c r="C138">
        <f t="shared" si="23"/>
        <v>-10</v>
      </c>
      <c r="D138" s="38">
        <v>4.493488158796477E-2</v>
      </c>
      <c r="E138" s="41">
        <f t="shared" si="35"/>
        <v>248.79801319121364</v>
      </c>
      <c r="F138" s="26">
        <f t="shared" si="34"/>
        <v>2.4879801319121364E-4</v>
      </c>
      <c r="I138" s="82"/>
      <c r="Y138" s="197">
        <v>3.8891666666666644</v>
      </c>
      <c r="Z138">
        <v>2.1056296885111454</v>
      </c>
      <c r="AB138">
        <v>2.1056296885111454</v>
      </c>
    </row>
    <row r="139" spans="1:28" x14ac:dyDescent="0.25">
      <c r="A139" s="22">
        <v>29.904444444444447</v>
      </c>
      <c r="B139">
        <v>2</v>
      </c>
      <c r="C139">
        <f t="shared" si="23"/>
        <v>-2</v>
      </c>
      <c r="D139" s="35">
        <v>1.7264621709838637E-2</v>
      </c>
      <c r="E139" s="41">
        <f t="shared" si="35"/>
        <v>34.529243419677272</v>
      </c>
      <c r="F139" s="26">
        <f t="shared" si="34"/>
        <v>3.4529243419677272E-5</v>
      </c>
      <c r="G139" s="63">
        <f>(SUM(F135:F139))</f>
        <v>1.1054401902114361E-3</v>
      </c>
      <c r="H139" s="71">
        <f>(SUM(F132:F134))</f>
        <v>8.9349919010901714E-4</v>
      </c>
      <c r="I139" s="83">
        <f>(SUM(F132:F139))</f>
        <v>1.998939380320453E-3</v>
      </c>
      <c r="Y139" s="197">
        <v>5.9019444444444442</v>
      </c>
      <c r="Z139">
        <v>0.19169596664588784</v>
      </c>
      <c r="AB139">
        <v>0.19169596664588784</v>
      </c>
    </row>
    <row r="140" spans="1:28" ht="15.75" thickBot="1" x14ac:dyDescent="0.3">
      <c r="A140" s="22"/>
      <c r="C140">
        <v>0</v>
      </c>
      <c r="D140" s="35">
        <f>D139</f>
        <v>1.7264621709838637E-2</v>
      </c>
      <c r="E140" s="42"/>
      <c r="F140" s="26"/>
      <c r="G140" s="86"/>
      <c r="H140" s="87"/>
      <c r="I140" s="88"/>
      <c r="Y140" s="197">
        <v>7.4958333333333353</v>
      </c>
      <c r="Z140">
        <v>0.69040455657843391</v>
      </c>
      <c r="AB140">
        <v>0.69040455657843391</v>
      </c>
    </row>
    <row r="141" spans="1:28" ht="15.75" thickBot="1" x14ac:dyDescent="0.3">
      <c r="A141" s="21">
        <v>31.848055555555558</v>
      </c>
      <c r="B141" s="13">
        <v>40</v>
      </c>
      <c r="C141" s="13">
        <f t="shared" si="23"/>
        <v>-40</v>
      </c>
      <c r="D141" s="37">
        <v>5.2265183083149182E-2</v>
      </c>
      <c r="E141" s="41">
        <f>(D141+D142)/2*(C142-C141)*1000</f>
        <v>270.78725035891273</v>
      </c>
      <c r="F141" s="26">
        <f t="shared" ref="F141:F148" si="36">E141/1000000</f>
        <v>2.7078725035891273E-4</v>
      </c>
      <c r="G141" s="96"/>
      <c r="H141" s="97"/>
      <c r="I141" s="98"/>
      <c r="Y141" s="197">
        <v>9.9638888888888886</v>
      </c>
      <c r="Z141">
        <v>5.7052774231768311</v>
      </c>
      <c r="AB141">
        <v>5.7052774231768311</v>
      </c>
    </row>
    <row r="142" spans="1:28" ht="15.75" thickBot="1" x14ac:dyDescent="0.3">
      <c r="A142" s="22">
        <v>31.848055555555558</v>
      </c>
      <c r="B142">
        <v>35</v>
      </c>
      <c r="C142">
        <f t="shared" si="23"/>
        <v>-35</v>
      </c>
      <c r="D142" s="35">
        <v>5.60497170604159E-2</v>
      </c>
      <c r="E142" s="41">
        <f t="shared" ref="E142:E148" si="37">(D142+D143)/2*(C143-C142)*1000</f>
        <v>213.52752010683506</v>
      </c>
      <c r="F142" s="26">
        <f t="shared" si="36"/>
        <v>2.1352752010683505E-4</v>
      </c>
      <c r="I142" s="82"/>
      <c r="Y142" s="197">
        <v>11.924722222222218</v>
      </c>
      <c r="Z142">
        <v>6.8331380961039093E-2</v>
      </c>
      <c r="AB142">
        <v>6.8331380961039093E-2</v>
      </c>
    </row>
    <row r="143" spans="1:28" ht="15.75" thickBot="1" x14ac:dyDescent="0.3">
      <c r="A143" s="22">
        <v>31.848055555555558</v>
      </c>
      <c r="B143">
        <v>30</v>
      </c>
      <c r="C143">
        <f t="shared" si="23"/>
        <v>-30</v>
      </c>
      <c r="D143" s="38">
        <v>2.9361290982318117E-2</v>
      </c>
      <c r="E143" s="41">
        <f t="shared" si="37"/>
        <v>464.79438930845248</v>
      </c>
      <c r="F143" s="26">
        <f t="shared" si="36"/>
        <v>4.6479438930845248E-4</v>
      </c>
      <c r="I143" s="82"/>
      <c r="Y143" s="197">
        <v>13.928333333333335</v>
      </c>
      <c r="Z143">
        <v>0.10404233392258583</v>
      </c>
      <c r="AB143">
        <v>0.10404233392258583</v>
      </c>
    </row>
    <row r="144" spans="1:28" ht="15.75" thickBot="1" x14ac:dyDescent="0.3">
      <c r="A144" s="22">
        <v>31.848055555555558</v>
      </c>
      <c r="B144">
        <v>25</v>
      </c>
      <c r="C144">
        <f t="shared" si="23"/>
        <v>-25</v>
      </c>
      <c r="D144" s="35">
        <v>0.15655646474106286</v>
      </c>
      <c r="E144" s="41">
        <f t="shared" si="37"/>
        <v>1103.3924151467702</v>
      </c>
      <c r="F144" s="26">
        <f t="shared" si="36"/>
        <v>1.1033924151467702E-3</v>
      </c>
      <c r="I144" s="82"/>
      <c r="Y144" s="197">
        <v>15.997222222222224</v>
      </c>
      <c r="Z144">
        <v>0.58895766794640636</v>
      </c>
      <c r="AB144">
        <v>0.58895766794640636</v>
      </c>
    </row>
    <row r="145" spans="1:28" ht="15.75" thickBot="1" x14ac:dyDescent="0.3">
      <c r="A145" s="22">
        <v>31.848055555555558</v>
      </c>
      <c r="B145">
        <v>20</v>
      </c>
      <c r="C145">
        <f t="shared" si="23"/>
        <v>-20</v>
      </c>
      <c r="D145" s="38">
        <v>0.28480050131764523</v>
      </c>
      <c r="E145" s="41">
        <f t="shared" si="37"/>
        <v>1038.3100690480157</v>
      </c>
      <c r="F145" s="26">
        <f t="shared" si="36"/>
        <v>1.0383100690480158E-3</v>
      </c>
      <c r="I145" s="82"/>
      <c r="Y145" s="197">
        <v>17.859722222222221</v>
      </c>
      <c r="Z145">
        <v>8.038979715993988E-2</v>
      </c>
      <c r="AB145">
        <v>8.038979715993988E-2</v>
      </c>
    </row>
    <row r="146" spans="1:28" ht="15.75" thickBot="1" x14ac:dyDescent="0.3">
      <c r="A146" s="22">
        <v>31.848055555555558</v>
      </c>
      <c r="B146">
        <v>15</v>
      </c>
      <c r="C146">
        <f t="shared" si="23"/>
        <v>-15</v>
      </c>
      <c r="D146" s="35">
        <v>0.13052352630156105</v>
      </c>
      <c r="E146" s="41">
        <f t="shared" si="37"/>
        <v>417.83483993701145</v>
      </c>
      <c r="F146" s="26">
        <f t="shared" si="36"/>
        <v>4.1783483993701145E-4</v>
      </c>
      <c r="I146" s="82"/>
      <c r="Y146" s="197">
        <v>19.939444444444444</v>
      </c>
      <c r="Z146">
        <v>0.11684491261313962</v>
      </c>
      <c r="AB146">
        <v>0.11684491261313962</v>
      </c>
    </row>
    <row r="147" spans="1:28" ht="15.75" thickBot="1" x14ac:dyDescent="0.3">
      <c r="A147" s="22">
        <v>31.848055555555558</v>
      </c>
      <c r="B147">
        <v>10</v>
      </c>
      <c r="C147">
        <f t="shared" ref="C147:C211" si="38">B147*-1</f>
        <v>-10</v>
      </c>
      <c r="D147" s="38">
        <v>3.6610409673243534E-2</v>
      </c>
      <c r="E147" s="41">
        <f t="shared" si="37"/>
        <v>240.95183115014763</v>
      </c>
      <c r="F147" s="26">
        <f t="shared" si="36"/>
        <v>2.4095183115014764E-4</v>
      </c>
      <c r="I147" s="82"/>
      <c r="Y147" s="197">
        <v>21.947499999999998</v>
      </c>
      <c r="Z147">
        <v>0.15658691786958379</v>
      </c>
      <c r="AB147">
        <v>0.15658691786958379</v>
      </c>
    </row>
    <row r="148" spans="1:28" x14ac:dyDescent="0.25">
      <c r="A148" s="22">
        <v>31.848055555555558</v>
      </c>
      <c r="B148">
        <v>2</v>
      </c>
      <c r="C148">
        <f t="shared" si="38"/>
        <v>-2</v>
      </c>
      <c r="D148" s="35">
        <v>2.3627548114293375E-2</v>
      </c>
      <c r="E148" s="41">
        <f t="shared" si="37"/>
        <v>47.255096228586751</v>
      </c>
      <c r="F148" s="26">
        <f t="shared" si="36"/>
        <v>4.7255096228586752E-5</v>
      </c>
      <c r="G148" s="63">
        <f>(SUM(F144:F148))</f>
        <v>2.8477442515105317E-3</v>
      </c>
      <c r="H148" s="71">
        <f>(SUM(F141:F143))</f>
        <v>9.4910915977420023E-4</v>
      </c>
      <c r="I148" s="83">
        <f>(SUM(F141:F148))</f>
        <v>3.7968534112847317E-3</v>
      </c>
      <c r="Y148" s="197">
        <v>23.929722222222225</v>
      </c>
      <c r="Z148">
        <v>0.21411755102079646</v>
      </c>
      <c r="AB148">
        <v>0.21411755102079646</v>
      </c>
    </row>
    <row r="149" spans="1:28" ht="15.75" thickBot="1" x14ac:dyDescent="0.3">
      <c r="A149" s="22"/>
      <c r="C149">
        <v>0</v>
      </c>
      <c r="D149" s="35">
        <f>D148</f>
        <v>2.3627548114293375E-2</v>
      </c>
      <c r="E149" s="42"/>
      <c r="F149" s="26"/>
      <c r="G149" s="86"/>
      <c r="H149" s="87"/>
      <c r="I149" s="88"/>
      <c r="Y149" s="197">
        <v>25.960555555555562</v>
      </c>
      <c r="Z149">
        <v>0.49727134447331583</v>
      </c>
      <c r="AB149">
        <v>0.49727134447331583</v>
      </c>
    </row>
    <row r="150" spans="1:28" ht="15.75" thickBot="1" x14ac:dyDescent="0.3">
      <c r="A150" s="21">
        <v>33.966944444444451</v>
      </c>
      <c r="B150" s="13">
        <v>40</v>
      </c>
      <c r="C150" s="13">
        <f t="shared" si="38"/>
        <v>-40</v>
      </c>
      <c r="D150" s="37">
        <v>2.4459493625169446</v>
      </c>
      <c r="E150" s="41">
        <f>(D150+D151)/2*(C151-C150)*1000</f>
        <v>7222.9008234666753</v>
      </c>
      <c r="F150" s="26">
        <f t="shared" ref="F150:F156" si="39">E150/1000000</f>
        <v>7.222900823466675E-3</v>
      </c>
      <c r="G150" s="96"/>
      <c r="H150" s="97"/>
      <c r="I150" s="98"/>
      <c r="Y150" s="197">
        <v>27.411944444444444</v>
      </c>
      <c r="Z150">
        <v>0.70722995481334239</v>
      </c>
      <c r="AB150">
        <v>0.70722995481334239</v>
      </c>
    </row>
    <row r="151" spans="1:28" ht="15.75" thickBot="1" x14ac:dyDescent="0.3">
      <c r="A151" s="22">
        <v>33.966944444444451</v>
      </c>
      <c r="B151">
        <v>35</v>
      </c>
      <c r="C151">
        <f t="shared" si="38"/>
        <v>-35</v>
      </c>
      <c r="D151" s="35">
        <v>0.44321096686972555</v>
      </c>
      <c r="E151" s="41">
        <f t="shared" ref="E151:E156" si="40">(D151+D152)/2*(C152-C151)*1000</f>
        <v>3007.4969580464758</v>
      </c>
      <c r="F151" s="26">
        <f t="shared" si="39"/>
        <v>3.0074969580464756E-3</v>
      </c>
      <c r="I151" s="82"/>
      <c r="Y151" s="197">
        <v>29.904444444444447</v>
      </c>
      <c r="Z151">
        <v>6.4180385220177535E-2</v>
      </c>
      <c r="AB151">
        <v>6.4180385220177535E-2</v>
      </c>
    </row>
    <row r="152" spans="1:28" ht="15.75" thickBot="1" x14ac:dyDescent="0.3">
      <c r="A152" s="22">
        <v>33.966944444444451</v>
      </c>
      <c r="B152">
        <v>25</v>
      </c>
      <c r="C152">
        <f t="shared" si="38"/>
        <v>-25</v>
      </c>
      <c r="D152" s="35">
        <v>0.15828842473956958</v>
      </c>
      <c r="E152" s="41">
        <f>(D152+D153)/2*(C153-C152)*1000</f>
        <v>747.68267589759466</v>
      </c>
      <c r="F152" s="26">
        <f t="shared" si="39"/>
        <v>7.4768267589759468E-4</v>
      </c>
      <c r="I152" s="82"/>
      <c r="Y152" s="197">
        <v>31.848055555555558</v>
      </c>
      <c r="Z152">
        <v>0.15655646474106286</v>
      </c>
      <c r="AB152">
        <v>0.15655646474106286</v>
      </c>
    </row>
    <row r="153" spans="1:28" ht="15.75" thickBot="1" x14ac:dyDescent="0.3">
      <c r="A153" s="22">
        <v>33.966944444444451</v>
      </c>
      <c r="B153">
        <v>20</v>
      </c>
      <c r="C153">
        <f t="shared" si="38"/>
        <v>-20</v>
      </c>
      <c r="D153" s="38">
        <v>0.14078464561946827</v>
      </c>
      <c r="E153" s="41">
        <f>(D153+D154)/2*(C154-C153)*1000</f>
        <v>831.24893862852832</v>
      </c>
      <c r="F153" s="26">
        <f t="shared" si="39"/>
        <v>8.3124893862852834E-4</v>
      </c>
      <c r="I153" s="82"/>
      <c r="Y153" s="197">
        <v>33.966944444444451</v>
      </c>
      <c r="Z153">
        <v>0.15828842473956958</v>
      </c>
      <c r="AB153">
        <v>0.15828842473956958</v>
      </c>
    </row>
    <row r="154" spans="1:28" ht="15.75" thickBot="1" x14ac:dyDescent="0.3">
      <c r="A154" s="22">
        <v>33.966944444444451</v>
      </c>
      <c r="B154">
        <v>15</v>
      </c>
      <c r="C154">
        <f t="shared" si="38"/>
        <v>-15</v>
      </c>
      <c r="D154" s="35">
        <v>0.19171492983194308</v>
      </c>
      <c r="E154" s="41">
        <f t="shared" si="40"/>
        <v>754.9464945747892</v>
      </c>
      <c r="F154" s="26">
        <f t="shared" si="39"/>
        <v>7.5494649457478915E-4</v>
      </c>
      <c r="I154" s="82"/>
      <c r="Y154" s="197">
        <v>35.986666666666665</v>
      </c>
      <c r="Z154">
        <v>0.59534860413058266</v>
      </c>
      <c r="AB154">
        <v>0.59534860413058266</v>
      </c>
    </row>
    <row r="155" spans="1:28" ht="15.75" thickBot="1" x14ac:dyDescent="0.3">
      <c r="A155" s="22">
        <v>33.966944444444451</v>
      </c>
      <c r="B155">
        <v>10</v>
      </c>
      <c r="C155">
        <f t="shared" si="38"/>
        <v>-10</v>
      </c>
      <c r="D155" s="38">
        <v>0.11026366799797262</v>
      </c>
      <c r="E155" s="41">
        <f t="shared" si="40"/>
        <v>659.46273067743789</v>
      </c>
      <c r="F155" s="26">
        <f t="shared" si="39"/>
        <v>6.5946273067743792E-4</v>
      </c>
      <c r="I155" s="82"/>
      <c r="Y155" s="197">
        <v>37.915555555555599</v>
      </c>
      <c r="Z155">
        <v>0.3730042716486332</v>
      </c>
      <c r="AB155">
        <v>0.3730042716486332</v>
      </c>
    </row>
    <row r="156" spans="1:28" x14ac:dyDescent="0.25">
      <c r="A156" s="22">
        <v>33.966944444444451</v>
      </c>
      <c r="B156">
        <v>2</v>
      </c>
      <c r="C156">
        <f t="shared" si="38"/>
        <v>-2</v>
      </c>
      <c r="D156" s="35">
        <v>5.4602014671386867E-2</v>
      </c>
      <c r="E156" s="41">
        <f t="shared" si="40"/>
        <v>109.20402934277374</v>
      </c>
      <c r="F156" s="26">
        <f t="shared" si="39"/>
        <v>1.0920402934277374E-4</v>
      </c>
      <c r="I156" s="82"/>
      <c r="Y156" s="197">
        <v>39.897222222222226</v>
      </c>
      <c r="Z156">
        <v>0.27098094993616911</v>
      </c>
      <c r="AB156">
        <v>0.27098094993616911</v>
      </c>
    </row>
    <row r="157" spans="1:28" x14ac:dyDescent="0.25">
      <c r="A157" s="22"/>
      <c r="C157">
        <v>0</v>
      </c>
      <c r="D157" s="35">
        <f>D156</f>
        <v>5.4602014671386867E-2</v>
      </c>
      <c r="E157" s="42"/>
      <c r="F157" s="26"/>
      <c r="G157" s="63">
        <f>(SUM(F152:F156))</f>
        <v>3.1025448691211241E-3</v>
      </c>
      <c r="H157" s="71">
        <f>(SUM(F150:F151))</f>
        <v>1.0230397781513152E-2</v>
      </c>
      <c r="I157" s="83">
        <f>(SUM(F150:F157))</f>
        <v>1.3332942650634274E-2</v>
      </c>
      <c r="Y157" s="197">
        <v>41.944166666666668</v>
      </c>
      <c r="Z157">
        <v>8.0181042140148942E-2</v>
      </c>
      <c r="AB157">
        <v>8.0181042140148942E-2</v>
      </c>
    </row>
    <row r="158" spans="1:28" ht="15.75" thickBot="1" x14ac:dyDescent="0.3">
      <c r="A158" s="22"/>
      <c r="D158" s="35"/>
      <c r="E158" s="42"/>
      <c r="F158" s="26"/>
      <c r="G158" s="86"/>
      <c r="H158" s="87"/>
      <c r="I158" s="88"/>
      <c r="Y158" s="197">
        <v>43.915833333333332</v>
      </c>
      <c r="Z158">
        <v>5.4696917050560033E-2</v>
      </c>
      <c r="AB158">
        <v>5.4696917050560033E-2</v>
      </c>
    </row>
    <row r="159" spans="1:28" ht="15.75" thickBot="1" x14ac:dyDescent="0.3">
      <c r="A159" s="21">
        <v>35.986666666666665</v>
      </c>
      <c r="B159" s="13">
        <v>40</v>
      </c>
      <c r="C159" s="13">
        <f t="shared" si="38"/>
        <v>-40</v>
      </c>
      <c r="D159" s="37">
        <v>1.0341690231274956</v>
      </c>
      <c r="E159" s="41">
        <f>(D159+D160)/2*(C160-C159)*1000</f>
        <v>5688.8472887178577</v>
      </c>
      <c r="F159" s="26">
        <f t="shared" ref="F159:F166" si="41">E159/1000000</f>
        <v>5.6888472887178581E-3</v>
      </c>
      <c r="G159" s="96"/>
      <c r="H159" s="97"/>
      <c r="I159" s="98"/>
      <c r="Y159" s="197">
        <v>45.898611111111109</v>
      </c>
      <c r="Z159">
        <v>0.46289704748695581</v>
      </c>
      <c r="AB159">
        <v>0.46289704748695581</v>
      </c>
    </row>
    <row r="160" spans="1:28" ht="15.75" thickBot="1" x14ac:dyDescent="0.3">
      <c r="A160" s="22">
        <v>35.986666666666665</v>
      </c>
      <c r="B160">
        <v>35</v>
      </c>
      <c r="C160">
        <f t="shared" si="38"/>
        <v>-35</v>
      </c>
      <c r="D160" s="35">
        <v>1.2413698923596472</v>
      </c>
      <c r="E160" s="41">
        <f t="shared" ref="E160:E166" si="42">(D160+D161)/2*(C161-C160)*1000</f>
        <v>4060.5385509147336</v>
      </c>
      <c r="F160" s="26">
        <f t="shared" si="41"/>
        <v>4.0605385509147338E-3</v>
      </c>
      <c r="I160" s="82"/>
      <c r="Y160" s="195" t="s">
        <v>132</v>
      </c>
      <c r="Z160">
        <v>43.902844092489872</v>
      </c>
    </row>
    <row r="161" spans="1:9" ht="15.75" thickBot="1" x14ac:dyDescent="0.3">
      <c r="A161" s="22">
        <v>35.986666666666665</v>
      </c>
      <c r="B161">
        <v>30</v>
      </c>
      <c r="C161">
        <f t="shared" si="38"/>
        <v>-30</v>
      </c>
      <c r="D161" s="38">
        <v>0.38284552800624622</v>
      </c>
      <c r="E161" s="41">
        <f t="shared" si="42"/>
        <v>2445.4853303420718</v>
      </c>
      <c r="F161" s="26">
        <f t="shared" si="41"/>
        <v>2.4454853303420717E-3</v>
      </c>
      <c r="I161" s="82"/>
    </row>
    <row r="162" spans="1:9" ht="15.75" thickBot="1" x14ac:dyDescent="0.3">
      <c r="A162" s="22">
        <v>35.986666666666665</v>
      </c>
      <c r="B162">
        <v>25</v>
      </c>
      <c r="C162">
        <f t="shared" si="38"/>
        <v>-25</v>
      </c>
      <c r="D162" s="35">
        <v>0.59534860413058266</v>
      </c>
      <c r="E162" s="41">
        <f t="shared" si="42"/>
        <v>2867.9864101615294</v>
      </c>
      <c r="F162" s="26">
        <f t="shared" si="41"/>
        <v>2.8679864101615296E-3</v>
      </c>
      <c r="I162" s="82"/>
    </row>
    <row r="163" spans="1:9" ht="15.75" thickBot="1" x14ac:dyDescent="0.3">
      <c r="A163" s="22">
        <v>35.986666666666665</v>
      </c>
      <c r="B163">
        <v>20</v>
      </c>
      <c r="C163">
        <f t="shared" si="38"/>
        <v>-20</v>
      </c>
      <c r="D163" s="38">
        <v>0.55184595993402918</v>
      </c>
      <c r="E163" s="41">
        <f t="shared" si="42"/>
        <v>2104.3667969707903</v>
      </c>
      <c r="F163" s="26">
        <f t="shared" si="41"/>
        <v>2.1043667969707905E-3</v>
      </c>
      <c r="I163" s="82"/>
    </row>
    <row r="164" spans="1:9" ht="15.75" thickBot="1" x14ac:dyDescent="0.3">
      <c r="A164" s="22">
        <v>35.986666666666665</v>
      </c>
      <c r="B164">
        <v>15</v>
      </c>
      <c r="C164">
        <f t="shared" si="38"/>
        <v>-15</v>
      </c>
      <c r="D164" s="35">
        <v>0.28990075885428684</v>
      </c>
      <c r="E164" s="41">
        <f t="shared" si="42"/>
        <v>1597.1531791099646</v>
      </c>
      <c r="F164" s="26">
        <f t="shared" si="41"/>
        <v>1.5971531791099647E-3</v>
      </c>
      <c r="I164" s="82"/>
    </row>
    <row r="165" spans="1:9" ht="15.75" thickBot="1" x14ac:dyDescent="0.3">
      <c r="A165" s="22">
        <v>35.986666666666665</v>
      </c>
      <c r="B165">
        <v>10</v>
      </c>
      <c r="C165">
        <f t="shared" si="38"/>
        <v>-10</v>
      </c>
      <c r="D165" s="38">
        <v>0.34896051278969908</v>
      </c>
      <c r="E165" s="41">
        <f t="shared" si="42"/>
        <v>1739.5978501786219</v>
      </c>
      <c r="F165" s="26">
        <f t="shared" si="41"/>
        <v>1.739597850178622E-3</v>
      </c>
      <c r="I165" s="82"/>
    </row>
    <row r="166" spans="1:9" x14ac:dyDescent="0.25">
      <c r="A166" s="22">
        <v>35.986666666666665</v>
      </c>
      <c r="B166">
        <v>2</v>
      </c>
      <c r="C166">
        <f t="shared" si="38"/>
        <v>-2</v>
      </c>
      <c r="D166" s="35">
        <v>8.5938949754956431E-2</v>
      </c>
      <c r="E166" s="41">
        <f t="shared" si="42"/>
        <v>171.87789950991285</v>
      </c>
      <c r="F166" s="26">
        <f t="shared" si="41"/>
        <v>1.7187789950991284E-4</v>
      </c>
      <c r="G166" s="63">
        <f>(SUM(F162:F166))</f>
        <v>8.4809821359308219E-3</v>
      </c>
      <c r="H166" s="71">
        <f>(SUM(F159:F161))</f>
        <v>1.2194871169974664E-2</v>
      </c>
      <c r="I166" s="83">
        <f>(SUM(F159:F166))</f>
        <v>2.0675853305905479E-2</v>
      </c>
    </row>
    <row r="167" spans="1:9" ht="15.75" thickBot="1" x14ac:dyDescent="0.3">
      <c r="A167" s="22"/>
      <c r="C167">
        <v>0</v>
      </c>
      <c r="D167" s="35">
        <f>D166</f>
        <v>8.5938949754956431E-2</v>
      </c>
      <c r="E167" s="42"/>
      <c r="F167" s="26"/>
      <c r="G167" s="86"/>
      <c r="H167" s="87"/>
      <c r="I167" s="88"/>
    </row>
    <row r="168" spans="1:9" ht="15.75" thickBot="1" x14ac:dyDescent="0.3">
      <c r="A168" s="21">
        <v>37.915555555555599</v>
      </c>
      <c r="B168" s="13">
        <v>40</v>
      </c>
      <c r="C168" s="13">
        <f t="shared" si="38"/>
        <v>-40</v>
      </c>
      <c r="D168" s="37">
        <v>2.1406843805001756</v>
      </c>
      <c r="E168" s="41">
        <f>(D168+D169)/2*(C169-C168)*1000</f>
        <v>7136.9740078338318</v>
      </c>
      <c r="F168" s="26">
        <f t="shared" ref="F168:F175" si="43">E168/1000000</f>
        <v>7.1369740078338316E-3</v>
      </c>
      <c r="G168" s="96"/>
      <c r="H168" s="97"/>
      <c r="I168" s="98"/>
    </row>
    <row r="169" spans="1:9" ht="15.75" thickBot="1" x14ac:dyDescent="0.3">
      <c r="A169" s="22">
        <v>37.915555555555599</v>
      </c>
      <c r="B169">
        <v>35</v>
      </c>
      <c r="C169">
        <f t="shared" si="38"/>
        <v>-35</v>
      </c>
      <c r="D169" s="35">
        <v>0.71410522263335718</v>
      </c>
      <c r="E169" s="41">
        <f t="shared" ref="E169:E175" si="44">(D169+D170)/2*(C170-C169)*1000</f>
        <v>4182.9604714862753</v>
      </c>
      <c r="F169" s="26">
        <f t="shared" si="43"/>
        <v>4.1829604714862757E-3</v>
      </c>
      <c r="I169" s="82"/>
    </row>
    <row r="170" spans="1:9" ht="15.75" thickBot="1" x14ac:dyDescent="0.3">
      <c r="A170" s="22">
        <v>37.915555555555599</v>
      </c>
      <c r="B170">
        <v>30</v>
      </c>
      <c r="C170">
        <f t="shared" si="38"/>
        <v>-30</v>
      </c>
      <c r="D170" s="38">
        <v>0.95907896596115305</v>
      </c>
      <c r="E170" s="41">
        <f t="shared" si="44"/>
        <v>3330.2080940244655</v>
      </c>
      <c r="F170" s="26">
        <f t="shared" si="43"/>
        <v>3.3302080940244656E-3</v>
      </c>
      <c r="I170" s="82"/>
    </row>
    <row r="171" spans="1:9" ht="15.75" thickBot="1" x14ac:dyDescent="0.3">
      <c r="A171" s="22">
        <v>37.915555555555599</v>
      </c>
      <c r="B171">
        <v>25</v>
      </c>
      <c r="C171">
        <f t="shared" si="38"/>
        <v>-25</v>
      </c>
      <c r="D171" s="35">
        <v>0.3730042716486332</v>
      </c>
      <c r="E171" s="41">
        <f t="shared" si="44"/>
        <v>3684.360022562008</v>
      </c>
      <c r="F171" s="26">
        <f t="shared" si="43"/>
        <v>3.6843600225620081E-3</v>
      </c>
      <c r="I171" s="82"/>
    </row>
    <row r="172" spans="1:9" ht="15.75" thickBot="1" x14ac:dyDescent="0.3">
      <c r="A172" s="22">
        <v>37.915555555555599</v>
      </c>
      <c r="B172">
        <v>20</v>
      </c>
      <c r="C172">
        <f t="shared" si="38"/>
        <v>-20</v>
      </c>
      <c r="D172" s="38">
        <v>1.10073973737617</v>
      </c>
      <c r="E172" s="41">
        <f t="shared" si="44"/>
        <v>3325.6778091495844</v>
      </c>
      <c r="F172" s="26">
        <f t="shared" si="43"/>
        <v>3.3256778091495845E-3</v>
      </c>
      <c r="I172" s="82"/>
    </row>
    <row r="173" spans="1:9" ht="15.75" thickBot="1" x14ac:dyDescent="0.3">
      <c r="A173" s="22">
        <v>37.915555555555599</v>
      </c>
      <c r="B173">
        <v>15</v>
      </c>
      <c r="C173">
        <f t="shared" si="38"/>
        <v>-15</v>
      </c>
      <c r="D173" s="35">
        <v>0.22953138628366374</v>
      </c>
      <c r="E173" s="41">
        <f t="shared" si="44"/>
        <v>815.14689294711934</v>
      </c>
      <c r="F173" s="26">
        <f t="shared" si="43"/>
        <v>8.1514689294711934E-4</v>
      </c>
      <c r="I173" s="82"/>
    </row>
    <row r="174" spans="1:9" ht="15.75" thickBot="1" x14ac:dyDescent="0.3">
      <c r="A174" s="22">
        <v>37.915555555555599</v>
      </c>
      <c r="B174">
        <v>10</v>
      </c>
      <c r="C174">
        <f t="shared" si="38"/>
        <v>-10</v>
      </c>
      <c r="D174" s="38">
        <v>9.6527370895183998E-2</v>
      </c>
      <c r="E174" s="41">
        <f t="shared" si="44"/>
        <v>535.23602921446582</v>
      </c>
      <c r="F174" s="26">
        <f t="shared" si="43"/>
        <v>5.3523602921446583E-4</v>
      </c>
      <c r="I174" s="82"/>
    </row>
    <row r="175" spans="1:9" x14ac:dyDescent="0.25">
      <c r="A175" s="22">
        <v>37.915555555555599</v>
      </c>
      <c r="B175">
        <v>2</v>
      </c>
      <c r="C175">
        <f t="shared" si="38"/>
        <v>-2</v>
      </c>
      <c r="D175" s="35">
        <v>3.7281636408432461E-2</v>
      </c>
      <c r="E175" s="41">
        <f t="shared" si="44"/>
        <v>74.563272816864924</v>
      </c>
      <c r="F175" s="26">
        <f t="shared" si="43"/>
        <v>7.4563272816864922E-5</v>
      </c>
      <c r="G175" s="63">
        <f>(SUM(F171:F175))</f>
        <v>8.4349840266900421E-3</v>
      </c>
      <c r="H175" s="71">
        <f>(SUM(F168:F170))</f>
        <v>1.4650142573344575E-2</v>
      </c>
      <c r="I175" s="83">
        <f>(SUM(F168:F175))</f>
        <v>2.3085126600034617E-2</v>
      </c>
    </row>
    <row r="176" spans="1:9" ht="15.75" thickBot="1" x14ac:dyDescent="0.3">
      <c r="A176" s="22"/>
      <c r="C176">
        <v>0</v>
      </c>
      <c r="D176" s="35">
        <f>D175</f>
        <v>3.7281636408432461E-2</v>
      </c>
      <c r="E176" s="42"/>
      <c r="F176" s="26"/>
      <c r="G176" s="86"/>
      <c r="H176" s="87"/>
      <c r="I176" s="88"/>
    </row>
    <row r="177" spans="1:9" ht="15.75" thickBot="1" x14ac:dyDescent="0.3">
      <c r="A177" s="21">
        <v>39.897222222222226</v>
      </c>
      <c r="B177" s="13">
        <v>40</v>
      </c>
      <c r="C177" s="13">
        <f t="shared" si="38"/>
        <v>-40</v>
      </c>
      <c r="D177" s="37">
        <v>0.38872962416062634</v>
      </c>
      <c r="E177" s="41">
        <f>(D177+D178)/2*(C178-C177)*1000</f>
        <v>1712.7831475677933</v>
      </c>
      <c r="F177" s="26">
        <f t="shared" ref="F177:F184" si="45">E177/1000000</f>
        <v>1.7127831475677933E-3</v>
      </c>
      <c r="G177" s="96"/>
      <c r="H177" s="97"/>
      <c r="I177" s="98"/>
    </row>
    <row r="178" spans="1:9" ht="15.75" thickBot="1" x14ac:dyDescent="0.3">
      <c r="A178" s="22">
        <v>39.897222222222226</v>
      </c>
      <c r="B178">
        <v>35</v>
      </c>
      <c r="C178">
        <f t="shared" si="38"/>
        <v>-35</v>
      </c>
      <c r="D178" s="35">
        <v>0.29638363486649094</v>
      </c>
      <c r="E178" s="41">
        <f t="shared" ref="E178:E184" si="46">(D178+D179)/2*(C179-C178)*1000</f>
        <v>1117.525335241924</v>
      </c>
      <c r="F178" s="26">
        <f t="shared" si="45"/>
        <v>1.1175253352419241E-3</v>
      </c>
      <c r="I178" s="82"/>
    </row>
    <row r="179" spans="1:9" ht="15.75" thickBot="1" x14ac:dyDescent="0.3">
      <c r="A179" s="22">
        <v>39.897222222222226</v>
      </c>
      <c r="B179">
        <v>30</v>
      </c>
      <c r="C179">
        <f t="shared" si="38"/>
        <v>-30</v>
      </c>
      <c r="D179" s="38">
        <v>0.15062649923027865</v>
      </c>
      <c r="E179" s="41">
        <f t="shared" si="46"/>
        <v>1054.0186229161195</v>
      </c>
      <c r="F179" s="26">
        <f t="shared" si="45"/>
        <v>1.0540186229161196E-3</v>
      </c>
      <c r="I179" s="82"/>
    </row>
    <row r="180" spans="1:9" ht="15.75" thickBot="1" x14ac:dyDescent="0.3">
      <c r="A180" s="22">
        <v>39.897222222222226</v>
      </c>
      <c r="B180">
        <v>25</v>
      </c>
      <c r="C180">
        <f t="shared" si="38"/>
        <v>-25</v>
      </c>
      <c r="D180" s="35">
        <v>0.27098094993616911</v>
      </c>
      <c r="E180" s="41">
        <f t="shared" si="46"/>
        <v>848.59245592635853</v>
      </c>
      <c r="F180" s="26">
        <f t="shared" si="45"/>
        <v>8.4859245592635853E-4</v>
      </c>
      <c r="I180" s="82"/>
    </row>
    <row r="181" spans="1:9" ht="15.75" thickBot="1" x14ac:dyDescent="0.3">
      <c r="A181" s="22">
        <v>39.897222222222226</v>
      </c>
      <c r="B181">
        <v>20</v>
      </c>
      <c r="C181">
        <f t="shared" si="38"/>
        <v>-20</v>
      </c>
      <c r="D181" s="38">
        <v>6.8456032434374314E-2</v>
      </c>
      <c r="E181" s="41">
        <f t="shared" si="46"/>
        <v>1811.1612600484611</v>
      </c>
      <c r="F181" s="26">
        <f t="shared" si="45"/>
        <v>1.8111612600484612E-3</v>
      </c>
      <c r="I181" s="82"/>
    </row>
    <row r="182" spans="1:9" ht="15.75" thickBot="1" x14ac:dyDescent="0.3">
      <c r="A182" s="22">
        <v>39.897222222222226</v>
      </c>
      <c r="B182">
        <v>15</v>
      </c>
      <c r="C182">
        <f t="shared" si="38"/>
        <v>-15</v>
      </c>
      <c r="D182" s="35">
        <v>0.65600847158501019</v>
      </c>
      <c r="E182" s="41">
        <f t="shared" si="46"/>
        <v>2857.2783628123507</v>
      </c>
      <c r="F182" s="26">
        <f t="shared" si="45"/>
        <v>2.8572783628123505E-3</v>
      </c>
      <c r="I182" s="82"/>
    </row>
    <row r="183" spans="1:9" ht="15.75" thickBot="1" x14ac:dyDescent="0.3">
      <c r="A183" s="22">
        <v>39.897222222222226</v>
      </c>
      <c r="B183">
        <v>10</v>
      </c>
      <c r="C183">
        <f t="shared" si="38"/>
        <v>-10</v>
      </c>
      <c r="D183" s="38">
        <v>0.48690287353993034</v>
      </c>
      <c r="E183" s="41">
        <f t="shared" si="46"/>
        <v>3273.7316004555241</v>
      </c>
      <c r="F183" s="26">
        <f t="shared" si="45"/>
        <v>3.2737316004555241E-3</v>
      </c>
      <c r="I183" s="82"/>
    </row>
    <row r="184" spans="1:9" x14ac:dyDescent="0.25">
      <c r="A184" s="22">
        <v>39.897222222222226</v>
      </c>
      <c r="B184">
        <v>2</v>
      </c>
      <c r="C184">
        <f t="shared" si="38"/>
        <v>-2</v>
      </c>
      <c r="D184" s="35">
        <v>0.33153002657395075</v>
      </c>
      <c r="E184" s="41">
        <f t="shared" si="46"/>
        <v>663.0600531479015</v>
      </c>
      <c r="F184" s="26">
        <f t="shared" si="45"/>
        <v>6.6306005314790148E-4</v>
      </c>
      <c r="G184" s="63">
        <f>(SUM(F180:F184))</f>
        <v>9.4538237323905944E-3</v>
      </c>
      <c r="H184" s="71">
        <f>(SUM(F177:F179))</f>
        <v>3.8843271057258373E-3</v>
      </c>
      <c r="I184" s="83">
        <f>(SUM(F177:F184))</f>
        <v>1.3338150838116432E-2</v>
      </c>
    </row>
    <row r="185" spans="1:9" ht="15.75" thickBot="1" x14ac:dyDescent="0.3">
      <c r="A185" s="22"/>
      <c r="C185">
        <v>0</v>
      </c>
      <c r="D185" s="35">
        <f>D184</f>
        <v>0.33153002657395075</v>
      </c>
      <c r="E185" s="42"/>
      <c r="F185" s="26"/>
      <c r="G185" s="86"/>
      <c r="H185" s="87"/>
      <c r="I185" s="88"/>
    </row>
    <row r="186" spans="1:9" ht="15.75" thickBot="1" x14ac:dyDescent="0.3">
      <c r="A186" s="21">
        <v>41.944166666666668</v>
      </c>
      <c r="B186" s="13">
        <v>40</v>
      </c>
      <c r="C186" s="13">
        <f t="shared" si="38"/>
        <v>-40</v>
      </c>
      <c r="D186" s="37">
        <v>3.2108477237415535E-2</v>
      </c>
      <c r="E186" s="41">
        <f>(D186+D187)/2*(C187-C186)*1000</f>
        <v>183.42974349266319</v>
      </c>
      <c r="F186" s="26">
        <f t="shared" ref="F186:F193" si="47">E186/1000000</f>
        <v>1.834297434926632E-4</v>
      </c>
      <c r="G186" s="96"/>
      <c r="H186" s="97"/>
      <c r="I186" s="98"/>
    </row>
    <row r="187" spans="1:9" ht="15.75" thickBot="1" x14ac:dyDescent="0.3">
      <c r="A187" s="22">
        <v>41.944166666666668</v>
      </c>
      <c r="B187">
        <v>35</v>
      </c>
      <c r="C187">
        <f t="shared" si="38"/>
        <v>-35</v>
      </c>
      <c r="D187" s="35">
        <v>4.126342015964974E-2</v>
      </c>
      <c r="E187" s="41">
        <f t="shared" ref="E187:E193" si="48">(D187+D188)/2*(C188-C187)*1000</f>
        <v>180.64947071025122</v>
      </c>
      <c r="F187" s="26">
        <f t="shared" si="47"/>
        <v>1.8064947071025122E-4</v>
      </c>
      <c r="I187" s="82"/>
    </row>
    <row r="188" spans="1:9" ht="15.75" thickBot="1" x14ac:dyDescent="0.3">
      <c r="A188" s="22">
        <v>41.944166666666668</v>
      </c>
      <c r="B188">
        <v>30</v>
      </c>
      <c r="C188">
        <f t="shared" si="38"/>
        <v>-30</v>
      </c>
      <c r="D188" s="38">
        <v>3.0996368124450741E-2</v>
      </c>
      <c r="E188" s="41">
        <f t="shared" si="48"/>
        <v>277.94352566149922</v>
      </c>
      <c r="F188" s="26">
        <f t="shared" si="47"/>
        <v>2.779435256614992E-4</v>
      </c>
      <c r="I188" s="82"/>
    </row>
    <row r="189" spans="1:9" ht="15.75" thickBot="1" x14ac:dyDescent="0.3">
      <c r="A189" s="22">
        <v>41.944166666666668</v>
      </c>
      <c r="B189">
        <v>25</v>
      </c>
      <c r="C189">
        <f t="shared" si="38"/>
        <v>-25</v>
      </c>
      <c r="D189" s="35">
        <v>8.0181042140148942E-2</v>
      </c>
      <c r="E189" s="41">
        <f t="shared" si="48"/>
        <v>282.52136804507609</v>
      </c>
      <c r="F189" s="26">
        <f t="shared" si="47"/>
        <v>2.8252136804507607E-4</v>
      </c>
      <c r="I189" s="82"/>
    </row>
    <row r="190" spans="1:9" ht="15.75" thickBot="1" x14ac:dyDescent="0.3">
      <c r="A190" s="22">
        <v>41.944166666666668</v>
      </c>
      <c r="B190">
        <v>20</v>
      </c>
      <c r="C190">
        <f t="shared" si="38"/>
        <v>-20</v>
      </c>
      <c r="D190" s="38">
        <v>3.2827505077881493E-2</v>
      </c>
      <c r="E190" s="41">
        <f t="shared" si="48"/>
        <v>147.15510146535681</v>
      </c>
      <c r="F190" s="26">
        <f t="shared" si="47"/>
        <v>1.4715510146535681E-4</v>
      </c>
      <c r="I190" s="82"/>
    </row>
    <row r="191" spans="1:9" ht="15.75" thickBot="1" x14ac:dyDescent="0.3">
      <c r="A191" s="22">
        <v>41.944166666666668</v>
      </c>
      <c r="B191">
        <v>15</v>
      </c>
      <c r="C191">
        <f t="shared" si="38"/>
        <v>-15</v>
      </c>
      <c r="D191" s="35">
        <v>2.6034535508261233E-2</v>
      </c>
      <c r="E191" s="41">
        <f t="shared" si="48"/>
        <v>411.02220384006512</v>
      </c>
      <c r="F191" s="26">
        <f t="shared" si="47"/>
        <v>4.1102220384006514E-4</v>
      </c>
      <c r="I191" s="82"/>
    </row>
    <row r="192" spans="1:9" ht="15.75" thickBot="1" x14ac:dyDescent="0.3">
      <c r="A192" s="22">
        <v>41.944166666666668</v>
      </c>
      <c r="B192">
        <v>10</v>
      </c>
      <c r="C192">
        <f t="shared" si="38"/>
        <v>-10</v>
      </c>
      <c r="D192" s="38">
        <v>0.1383743460277648</v>
      </c>
      <c r="E192" s="41">
        <f t="shared" si="48"/>
        <v>715.11835480947263</v>
      </c>
      <c r="F192" s="26">
        <f t="shared" si="47"/>
        <v>7.1511835480947265E-4</v>
      </c>
      <c r="I192" s="82"/>
    </row>
    <row r="193" spans="1:9" x14ac:dyDescent="0.25">
      <c r="A193" s="22">
        <v>41.944166666666668</v>
      </c>
      <c r="B193">
        <v>2</v>
      </c>
      <c r="C193">
        <f t="shared" si="38"/>
        <v>-2</v>
      </c>
      <c r="D193" s="35">
        <v>4.0405242674603339E-2</v>
      </c>
      <c r="E193" s="41">
        <f t="shared" si="48"/>
        <v>80.810485349206672</v>
      </c>
      <c r="F193" s="26">
        <f t="shared" si="47"/>
        <v>8.0810485349206673E-5</v>
      </c>
      <c r="G193" s="63">
        <f>(SUM(F189:F193))</f>
        <v>1.6366275135091773E-3</v>
      </c>
      <c r="H193" s="71">
        <f>(SUM(F186:F188))</f>
        <v>6.4202273986441356E-4</v>
      </c>
      <c r="I193" s="83">
        <f>(SUM(F186:F193))</f>
        <v>2.2786502533735909E-3</v>
      </c>
    </row>
    <row r="194" spans="1:9" ht="15.75" thickBot="1" x14ac:dyDescent="0.3">
      <c r="A194" s="22"/>
      <c r="C194">
        <v>0</v>
      </c>
      <c r="D194" s="35">
        <f>D193</f>
        <v>4.0405242674603339E-2</v>
      </c>
      <c r="E194" s="42"/>
      <c r="F194" s="26"/>
      <c r="G194" s="86"/>
      <c r="H194" s="87"/>
      <c r="I194" s="88"/>
    </row>
    <row r="195" spans="1:9" ht="15.75" thickBot="1" x14ac:dyDescent="0.3">
      <c r="A195" s="21">
        <v>43.915833333333332</v>
      </c>
      <c r="B195" s="13">
        <v>40</v>
      </c>
      <c r="C195" s="13">
        <f t="shared" si="38"/>
        <v>-40</v>
      </c>
      <c r="D195" s="37">
        <v>2.0870716234956784E-2</v>
      </c>
      <c r="E195" s="41">
        <f>(D195+D196)/2*(C196-C195)*1000</f>
        <v>67.052643806853297</v>
      </c>
      <c r="F195" s="26">
        <f t="shared" ref="F195:F202" si="49">E195/1000000</f>
        <v>6.7052643806853296E-5</v>
      </c>
      <c r="G195" s="96"/>
      <c r="H195" s="97"/>
      <c r="I195" s="98"/>
    </row>
    <row r="196" spans="1:9" ht="15.75" thickBot="1" x14ac:dyDescent="0.3">
      <c r="A196" s="22">
        <v>43.915833333333332</v>
      </c>
      <c r="B196">
        <v>35</v>
      </c>
      <c r="C196">
        <f t="shared" si="38"/>
        <v>-35</v>
      </c>
      <c r="D196" s="35">
        <v>5.9503412877845371E-3</v>
      </c>
      <c r="E196" s="41">
        <f t="shared" ref="E196:E202" si="50">(D196+D197)/2*(C197-C196)*1000</f>
        <v>15.599311776861468</v>
      </c>
      <c r="F196" s="26">
        <f t="shared" si="49"/>
        <v>1.5599311776861467E-5</v>
      </c>
      <c r="I196" s="82"/>
    </row>
    <row r="197" spans="1:9" ht="15.75" thickBot="1" x14ac:dyDescent="0.3">
      <c r="A197" s="22">
        <v>43.915833333333332</v>
      </c>
      <c r="B197">
        <v>30</v>
      </c>
      <c r="C197">
        <f t="shared" si="38"/>
        <v>-30</v>
      </c>
      <c r="D197" s="38">
        <v>2.8938342296004946E-4</v>
      </c>
      <c r="E197" s="41">
        <f t="shared" si="50"/>
        <v>137.46575118380019</v>
      </c>
      <c r="F197" s="26">
        <f t="shared" si="49"/>
        <v>1.3746575118380019E-4</v>
      </c>
      <c r="I197" s="82"/>
    </row>
    <row r="198" spans="1:9" ht="15.75" thickBot="1" x14ac:dyDescent="0.3">
      <c r="A198" s="22">
        <v>43.915833333333332</v>
      </c>
      <c r="B198">
        <v>25</v>
      </c>
      <c r="C198">
        <f t="shared" si="38"/>
        <v>-25</v>
      </c>
      <c r="D198" s="35">
        <v>5.4696917050560033E-2</v>
      </c>
      <c r="E198" s="41">
        <f t="shared" si="50"/>
        <v>254.33366410987429</v>
      </c>
      <c r="F198" s="26">
        <f t="shared" si="49"/>
        <v>2.5433366410987428E-4</v>
      </c>
      <c r="I198" s="82"/>
    </row>
    <row r="199" spans="1:9" ht="15.75" thickBot="1" x14ac:dyDescent="0.3">
      <c r="A199" s="22">
        <v>43.915833333333332</v>
      </c>
      <c r="B199">
        <v>20</v>
      </c>
      <c r="C199">
        <f t="shared" si="38"/>
        <v>-20</v>
      </c>
      <c r="D199" s="35">
        <v>4.7036548593389689E-2</v>
      </c>
      <c r="E199" s="41">
        <f t="shared" si="50"/>
        <v>250.4896278879732</v>
      </c>
      <c r="F199" s="26">
        <f t="shared" si="49"/>
        <v>2.5048962788797318E-4</v>
      </c>
      <c r="I199" s="82"/>
    </row>
    <row r="200" spans="1:9" ht="15.75" thickBot="1" x14ac:dyDescent="0.3">
      <c r="A200" s="22">
        <v>43.915833333333332</v>
      </c>
      <c r="B200">
        <v>15</v>
      </c>
      <c r="C200">
        <f t="shared" si="38"/>
        <v>-15</v>
      </c>
      <c r="D200" s="35">
        <v>5.3159302561799578E-2</v>
      </c>
      <c r="E200" s="41">
        <f t="shared" si="50"/>
        <v>298.40638838540502</v>
      </c>
      <c r="F200" s="26">
        <f t="shared" si="49"/>
        <v>2.9840638838540503E-4</v>
      </c>
      <c r="I200" s="82"/>
    </row>
    <row r="201" spans="1:9" ht="15.75" thickBot="1" x14ac:dyDescent="0.3">
      <c r="A201" s="22">
        <v>43.915833333333332</v>
      </c>
      <c r="B201">
        <v>10</v>
      </c>
      <c r="C201">
        <f t="shared" si="38"/>
        <v>-10</v>
      </c>
      <c r="D201" s="35">
        <v>6.6203252792362444E-2</v>
      </c>
      <c r="E201" s="41">
        <f t="shared" si="50"/>
        <v>348.74835772303385</v>
      </c>
      <c r="F201" s="26">
        <f t="shared" si="49"/>
        <v>3.4874835772303383E-4</v>
      </c>
      <c r="I201" s="82"/>
    </row>
    <row r="202" spans="1:9" x14ac:dyDescent="0.25">
      <c r="A202" s="22">
        <v>43.915833333333332</v>
      </c>
      <c r="B202">
        <v>2</v>
      </c>
      <c r="C202">
        <f t="shared" si="38"/>
        <v>-2</v>
      </c>
      <c r="D202" s="35">
        <v>2.0983836638396026E-2</v>
      </c>
      <c r="E202" s="41">
        <f t="shared" si="50"/>
        <v>41.967673276792048</v>
      </c>
      <c r="F202" s="26">
        <f t="shared" si="49"/>
        <v>4.1967673276792052E-5</v>
      </c>
      <c r="G202" s="63">
        <f>(SUM(F198:F202))</f>
        <v>1.1939457113830784E-3</v>
      </c>
      <c r="H202" s="71">
        <f>(SUM(F195:F197))</f>
        <v>2.2011770676751496E-4</v>
      </c>
      <c r="I202" s="83">
        <f>(SUM(F195:F202))</f>
        <v>1.4140634181505933E-3</v>
      </c>
    </row>
    <row r="203" spans="1:9" ht="15.75" thickBot="1" x14ac:dyDescent="0.3">
      <c r="A203" s="22"/>
      <c r="C203">
        <v>0</v>
      </c>
      <c r="D203" s="35">
        <f>D202</f>
        <v>2.0983836638396026E-2</v>
      </c>
      <c r="E203" s="42"/>
      <c r="F203" s="26"/>
      <c r="G203" s="86"/>
      <c r="H203" s="87"/>
      <c r="I203" s="88"/>
    </row>
    <row r="204" spans="1:9" ht="15.75" thickBot="1" x14ac:dyDescent="0.3">
      <c r="A204" s="21">
        <v>45.898611111111109</v>
      </c>
      <c r="B204" s="13">
        <v>40</v>
      </c>
      <c r="C204" s="13">
        <f t="shared" si="38"/>
        <v>-40</v>
      </c>
      <c r="D204" s="34">
        <v>8.1684769744573407E-2</v>
      </c>
      <c r="E204" s="41">
        <f>(D204+D205)/2*(C205-C204)*1000</f>
        <v>405.35392327962705</v>
      </c>
      <c r="F204" s="26">
        <f t="shared" ref="F204:F211" si="51">E204/1000000</f>
        <v>4.0535392327962708E-4</v>
      </c>
      <c r="G204" s="96"/>
      <c r="H204" s="97"/>
      <c r="I204" s="98"/>
    </row>
    <row r="205" spans="1:9" ht="15.75" thickBot="1" x14ac:dyDescent="0.3">
      <c r="A205" s="22">
        <v>45.898611111111109</v>
      </c>
      <c r="B205">
        <v>35</v>
      </c>
      <c r="C205">
        <f t="shared" si="38"/>
        <v>-35</v>
      </c>
      <c r="D205" s="35">
        <v>8.0456799567277415E-2</v>
      </c>
      <c r="E205" s="41">
        <f t="shared" ref="E205:E211" si="52">(D205+D206)/2*(C206-C205)*1000</f>
        <v>1448.7414589182024</v>
      </c>
      <c r="F205" s="26">
        <f t="shared" si="51"/>
        <v>1.4487414589182024E-3</v>
      </c>
      <c r="I205" s="82"/>
    </row>
    <row r="206" spans="1:9" ht="15.75" thickBot="1" x14ac:dyDescent="0.3">
      <c r="A206" s="22">
        <v>45.898611111111109</v>
      </c>
      <c r="B206">
        <v>30</v>
      </c>
      <c r="C206">
        <f t="shared" si="38"/>
        <v>-30</v>
      </c>
      <c r="D206" s="35">
        <v>0.49903978400000354</v>
      </c>
      <c r="E206" s="41">
        <f t="shared" si="52"/>
        <v>2404.8420787173982</v>
      </c>
      <c r="F206" s="26">
        <f t="shared" si="51"/>
        <v>2.404842078717398E-3</v>
      </c>
      <c r="I206" s="82"/>
    </row>
    <row r="207" spans="1:9" ht="15.75" thickBot="1" x14ac:dyDescent="0.3">
      <c r="A207" s="22">
        <v>45.898611111111109</v>
      </c>
      <c r="B207">
        <v>25</v>
      </c>
      <c r="C207">
        <f t="shared" si="38"/>
        <v>-25</v>
      </c>
      <c r="D207" s="35">
        <v>0.46289704748695581</v>
      </c>
      <c r="E207" s="41">
        <f t="shared" si="52"/>
        <v>1962.3463022574695</v>
      </c>
      <c r="F207" s="26">
        <f t="shared" si="51"/>
        <v>1.9623463022574693E-3</v>
      </c>
      <c r="I207" s="82"/>
    </row>
    <row r="208" spans="1:9" ht="15.75" thickBot="1" x14ac:dyDescent="0.3">
      <c r="A208" s="22">
        <v>45.898611111111109</v>
      </c>
      <c r="B208">
        <v>20</v>
      </c>
      <c r="C208">
        <f t="shared" si="38"/>
        <v>-20</v>
      </c>
      <c r="D208" s="35">
        <v>0.32204147341603201</v>
      </c>
      <c r="E208" s="41">
        <f t="shared" si="52"/>
        <v>1128.4021750655775</v>
      </c>
      <c r="F208" s="26">
        <f t="shared" si="51"/>
        <v>1.1284021750655774E-3</v>
      </c>
      <c r="I208" s="82"/>
    </row>
    <row r="209" spans="1:9" ht="15.75" thickBot="1" x14ac:dyDescent="0.3">
      <c r="A209" s="22">
        <v>45.898611111111109</v>
      </c>
      <c r="B209">
        <v>15</v>
      </c>
      <c r="C209">
        <f t="shared" si="38"/>
        <v>-15</v>
      </c>
      <c r="D209" s="35">
        <v>0.12931939661019906</v>
      </c>
      <c r="E209" s="41">
        <f t="shared" si="52"/>
        <v>1104.9820737337413</v>
      </c>
      <c r="F209" s="26">
        <f t="shared" si="51"/>
        <v>1.1049820737337413E-3</v>
      </c>
      <c r="I209" s="82"/>
    </row>
    <row r="210" spans="1:9" ht="15.75" thickBot="1" x14ac:dyDescent="0.3">
      <c r="A210" s="22">
        <v>45.898611111111109</v>
      </c>
      <c r="B210">
        <v>10</v>
      </c>
      <c r="C210">
        <f t="shared" si="38"/>
        <v>-10</v>
      </c>
      <c r="D210" s="35">
        <v>0.31267343288329741</v>
      </c>
      <c r="E210" s="41">
        <f t="shared" si="52"/>
        <v>1481.8467185041227</v>
      </c>
      <c r="F210" s="26">
        <f t="shared" si="51"/>
        <v>1.4818467185041227E-3</v>
      </c>
      <c r="I210" s="82"/>
    </row>
    <row r="211" spans="1:9" x14ac:dyDescent="0.25">
      <c r="A211" s="22">
        <v>45.898611111111109</v>
      </c>
      <c r="B211">
        <v>2</v>
      </c>
      <c r="C211">
        <f t="shared" si="38"/>
        <v>-2</v>
      </c>
      <c r="D211" s="35">
        <v>5.7788246742733244E-2</v>
      </c>
      <c r="E211" s="41">
        <f t="shared" si="52"/>
        <v>115.57649348546649</v>
      </c>
      <c r="F211" s="26">
        <f t="shared" si="51"/>
        <v>1.1557649348546649E-4</v>
      </c>
      <c r="G211" s="63">
        <f>(SUM(F207:F211))</f>
        <v>5.7931537630463766E-3</v>
      </c>
      <c r="H211" s="71">
        <f>(SUM(F204:F206))</f>
        <v>4.258937460915227E-3</v>
      </c>
      <c r="I211" s="83">
        <f>(SUM(F204:F211))</f>
        <v>1.0052091223961605E-2</v>
      </c>
    </row>
    <row r="212" spans="1:9" ht="15.75" thickBot="1" x14ac:dyDescent="0.3">
      <c r="A212" s="18"/>
      <c r="B212" s="19"/>
      <c r="C212" s="19">
        <v>0</v>
      </c>
      <c r="D212" s="36">
        <f>D211</f>
        <v>5.7788246742733244E-2</v>
      </c>
      <c r="E212" s="43"/>
      <c r="G212" s="86"/>
      <c r="H212" s="87"/>
      <c r="I212" s="88"/>
    </row>
    <row r="213" spans="1:9" x14ac:dyDescent="0.25">
      <c r="E213" s="40" t="s">
        <v>10</v>
      </c>
      <c r="F213" s="25" t="s">
        <v>11</v>
      </c>
      <c r="I213" s="82"/>
    </row>
    <row r="214" spans="1:9" x14ac:dyDescent="0.25">
      <c r="E214" s="6">
        <f>AVERAGE(E2:E212)</f>
        <v>2277.6372933596854</v>
      </c>
      <c r="F214" s="29">
        <f>AVERAGE(F2:F211)</f>
        <v>2.2776372933596863E-3</v>
      </c>
      <c r="I214" s="82"/>
    </row>
    <row r="215" spans="1:9" x14ac:dyDescent="0.25">
      <c r="E215" s="6">
        <f>SUM(E2:E212)</f>
        <v>423640.53656490147</v>
      </c>
      <c r="F215" s="6">
        <f>SUM(F2:F211)</f>
        <v>0.42364053656490164</v>
      </c>
      <c r="I215" s="82"/>
    </row>
    <row r="216" spans="1:9" x14ac:dyDescent="0.25">
      <c r="I216" s="82"/>
    </row>
    <row r="217" spans="1:9" x14ac:dyDescent="0.25">
      <c r="I217" s="82"/>
    </row>
    <row r="218" spans="1:9" x14ac:dyDescent="0.25">
      <c r="I218" s="82"/>
    </row>
    <row r="219" spans="1:9" x14ac:dyDescent="0.25">
      <c r="I219" s="82"/>
    </row>
    <row r="220" spans="1:9" x14ac:dyDescent="0.25">
      <c r="G220" s="63"/>
      <c r="H220" s="71"/>
      <c r="I220" s="83"/>
    </row>
    <row r="221" spans="1:9" ht="15.75" thickBot="1" x14ac:dyDescent="0.3">
      <c r="G221" s="86"/>
      <c r="H221" s="87"/>
      <c r="I221" s="88"/>
    </row>
  </sheetData>
  <pageMargins left="0.7" right="0.7" top="0.75" bottom="0.75" header="0.3" footer="0.3"/>
  <pageSetup paperSize="9" orientation="portrait" horizontalDpi="300" verticalDpi="300"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10DED-051F-4690-A861-8C9F6AA3982C}">
  <dimension ref="A1:T292"/>
  <sheetViews>
    <sheetView zoomScale="70" zoomScaleNormal="70" workbookViewId="0">
      <pane ySplit="1" topLeftCell="A2" activePane="bottomLeft" state="frozen"/>
      <selection pane="bottomLeft" activeCell="K35" sqref="K35:K36"/>
    </sheetView>
  </sheetViews>
  <sheetFormatPr defaultColWidth="8.7109375" defaultRowHeight="15" x14ac:dyDescent="0.25"/>
  <cols>
    <col min="1" max="1" width="17.7109375" style="6" bestFit="1" customWidth="1"/>
    <col min="2" max="2" width="11.140625" customWidth="1"/>
    <col min="3" max="3" width="13.42578125" style="6" customWidth="1"/>
    <col min="4" max="4" width="13.7109375" style="6" bestFit="1" customWidth="1"/>
    <col min="5" max="5" width="13.7109375" customWidth="1"/>
    <col min="6" max="6" width="12.28515625" style="30" customWidth="1"/>
    <col min="7" max="7" width="12.28515625" style="70" customWidth="1"/>
    <col min="8" max="8" width="10.7109375" style="73" customWidth="1"/>
    <col min="9" max="9" width="13.7109375" customWidth="1"/>
    <col min="10" max="10" width="10" customWidth="1"/>
    <col min="11" max="11" width="41.28515625" bestFit="1" customWidth="1"/>
    <col min="12" max="12" width="32" bestFit="1" customWidth="1"/>
    <col min="13" max="13" width="23" bestFit="1" customWidth="1"/>
    <col min="14" max="14" width="13.42578125" bestFit="1" customWidth="1"/>
    <col min="15" max="15" width="12.42578125" bestFit="1" customWidth="1"/>
    <col min="16" max="16" width="17.28515625" bestFit="1" customWidth="1"/>
    <col min="17" max="17" width="29.140625" style="61" bestFit="1" customWidth="1"/>
    <col min="18" max="18" width="15.7109375" bestFit="1" customWidth="1"/>
  </cols>
  <sheetData>
    <row r="1" spans="1:20" ht="18" thickBot="1" x14ac:dyDescent="0.3">
      <c r="A1" s="7" t="s">
        <v>3</v>
      </c>
      <c r="B1" s="1" t="s">
        <v>2</v>
      </c>
      <c r="C1" s="7" t="s">
        <v>20</v>
      </c>
      <c r="D1" s="40" t="s">
        <v>21</v>
      </c>
      <c r="E1" s="25" t="s">
        <v>22</v>
      </c>
      <c r="F1" s="78" t="s">
        <v>26</v>
      </c>
      <c r="G1" s="79" t="s">
        <v>27</v>
      </c>
      <c r="H1" s="60" t="s">
        <v>16</v>
      </c>
      <c r="J1" s="77" t="s">
        <v>14</v>
      </c>
      <c r="K1" s="78" t="s">
        <v>31</v>
      </c>
      <c r="L1" s="79" t="s">
        <v>32</v>
      </c>
      <c r="M1" s="80" t="s">
        <v>33</v>
      </c>
      <c r="O1" s="62"/>
      <c r="P1" s="9"/>
      <c r="R1" s="1"/>
    </row>
    <row r="2" spans="1:20" ht="15.75" thickBot="1" x14ac:dyDescent="0.3">
      <c r="A2" s="46"/>
      <c r="B2" s="48">
        <v>-40</v>
      </c>
      <c r="C2" s="49">
        <f>C3</f>
        <v>5.2999308943665328E-2</v>
      </c>
      <c r="D2" s="54">
        <f>(C2+C3)/2*(B3-B2)*1000</f>
        <v>264.99654471832662</v>
      </c>
      <c r="E2" s="50">
        <f>D2/1000000</f>
        <v>2.6499654471832663E-4</v>
      </c>
      <c r="F2" s="84"/>
      <c r="G2" s="71"/>
      <c r="H2" s="72"/>
      <c r="I2" s="61"/>
      <c r="J2" s="33">
        <v>0</v>
      </c>
      <c r="K2">
        <v>1.0377275442271057E-3</v>
      </c>
      <c r="L2">
        <v>3.9749481707748995E-4</v>
      </c>
      <c r="M2">
        <v>1.4352223613045959E-3</v>
      </c>
      <c r="O2" s="62"/>
      <c r="P2" s="9"/>
      <c r="R2" s="1"/>
    </row>
    <row r="3" spans="1:20" ht="15.75" thickBot="1" x14ac:dyDescent="0.3">
      <c r="A3" s="22">
        <v>0</v>
      </c>
      <c r="B3">
        <v>-35</v>
      </c>
      <c r="C3" s="55">
        <v>5.2999308943665328E-2</v>
      </c>
      <c r="D3" s="41">
        <f>(C3+C4)/2*(B4-B3)*1000</f>
        <v>132.49827235916331</v>
      </c>
      <c r="E3" s="26">
        <f>D3/1000000</f>
        <v>1.3249827235916332E-4</v>
      </c>
      <c r="F3" s="84"/>
      <c r="G3" s="71"/>
      <c r="J3" s="33">
        <v>2</v>
      </c>
      <c r="K3">
        <v>1.3743062889814084E-2</v>
      </c>
      <c r="L3">
        <v>3.0001066549030904E-4</v>
      </c>
      <c r="M3">
        <v>1.4043073555304392E-2</v>
      </c>
      <c r="R3" s="35"/>
    </row>
    <row r="4" spans="1:20" ht="15.75" thickBot="1" x14ac:dyDescent="0.3">
      <c r="A4" s="22">
        <v>0</v>
      </c>
      <c r="B4">
        <v>-30</v>
      </c>
      <c r="C4" s="55">
        <v>0</v>
      </c>
      <c r="D4" s="41">
        <f t="shared" ref="D4:D10" si="0">(C4+C5)/2*(B5-B4)*1000</f>
        <v>0</v>
      </c>
      <c r="E4" s="26">
        <f t="shared" ref="E4:E74" si="1">D4/1000000</f>
        <v>0</v>
      </c>
      <c r="F4" s="84"/>
      <c r="G4" s="71"/>
      <c r="J4" s="33">
        <v>4</v>
      </c>
      <c r="K4">
        <v>3.9313895148115538E-4</v>
      </c>
      <c r="L4">
        <v>1.0024173891428722E-4</v>
      </c>
      <c r="M4">
        <v>4.9338069039544261E-4</v>
      </c>
      <c r="P4" s="194" t="s">
        <v>130</v>
      </c>
      <c r="Q4" s="61" t="s">
        <v>137</v>
      </c>
    </row>
    <row r="5" spans="1:20" ht="15.75" thickBot="1" x14ac:dyDescent="0.3">
      <c r="A5" s="22">
        <v>0</v>
      </c>
      <c r="B5">
        <v>-25</v>
      </c>
      <c r="C5" s="55">
        <v>0</v>
      </c>
      <c r="D5" s="41">
        <f t="shared" si="0"/>
        <v>0</v>
      </c>
      <c r="E5" s="26">
        <f t="shared" si="1"/>
        <v>0</v>
      </c>
      <c r="F5" s="84"/>
      <c r="G5" s="71"/>
      <c r="J5" s="33">
        <v>6</v>
      </c>
      <c r="K5">
        <v>0</v>
      </c>
      <c r="L5">
        <v>0</v>
      </c>
      <c r="M5">
        <v>0</v>
      </c>
      <c r="P5" s="195">
        <v>-35</v>
      </c>
      <c r="Q5" s="61">
        <v>4.3588473200023839E-3</v>
      </c>
      <c r="S5" t="s">
        <v>101</v>
      </c>
      <c r="T5" t="s">
        <v>100</v>
      </c>
    </row>
    <row r="6" spans="1:20" ht="15.75" thickBot="1" x14ac:dyDescent="0.3">
      <c r="A6" s="22">
        <v>0</v>
      </c>
      <c r="B6">
        <v>-20</v>
      </c>
      <c r="C6" s="55">
        <v>0</v>
      </c>
      <c r="D6" s="41">
        <f t="shared" si="0"/>
        <v>207.47332992026944</v>
      </c>
      <c r="E6" s="26">
        <f t="shared" si="1"/>
        <v>2.0747332992026945E-4</v>
      </c>
      <c r="F6" s="84"/>
      <c r="G6" s="71"/>
      <c r="J6" s="33">
        <v>8</v>
      </c>
      <c r="K6">
        <v>0</v>
      </c>
      <c r="L6">
        <v>0</v>
      </c>
      <c r="M6">
        <v>0</v>
      </c>
      <c r="P6" s="197">
        <v>0</v>
      </c>
      <c r="Q6" s="61">
        <v>5.2999308943665328E-2</v>
      </c>
      <c r="S6" s="61">
        <v>0</v>
      </c>
      <c r="T6" s="61">
        <v>5.2999308943665328E-2</v>
      </c>
    </row>
    <row r="7" spans="1:20" ht="15.75" thickBot="1" x14ac:dyDescent="0.3">
      <c r="A7" s="22">
        <v>0</v>
      </c>
      <c r="B7">
        <v>-15</v>
      </c>
      <c r="C7" s="55">
        <v>8.2989331968107774E-2</v>
      </c>
      <c r="D7" s="41">
        <f t="shared" si="0"/>
        <v>342.84906396236983</v>
      </c>
      <c r="E7" s="26">
        <f t="shared" si="1"/>
        <v>3.4284906396236985E-4</v>
      </c>
      <c r="F7" s="84"/>
      <c r="G7" s="71"/>
      <c r="J7" s="33">
        <v>10</v>
      </c>
      <c r="K7">
        <v>7.5293826365184252E-2</v>
      </c>
      <c r="L7">
        <v>0</v>
      </c>
      <c r="M7">
        <v>7.5293826365184252E-2</v>
      </c>
      <c r="P7" s="197">
        <v>1.9833000000000001</v>
      </c>
      <c r="Q7" s="61">
        <v>0</v>
      </c>
      <c r="S7" s="61">
        <v>0.12000426619612363</v>
      </c>
      <c r="T7" s="61">
        <v>0</v>
      </c>
    </row>
    <row r="8" spans="1:20" ht="15.75" thickBot="1" x14ac:dyDescent="0.3">
      <c r="A8" s="22">
        <v>0</v>
      </c>
      <c r="B8">
        <v>-10</v>
      </c>
      <c r="C8" s="55">
        <v>5.4150293616840144E-2</v>
      </c>
      <c r="D8" s="41">
        <f t="shared" si="0"/>
        <v>273.32432293831005</v>
      </c>
      <c r="E8" s="26">
        <f t="shared" si="1"/>
        <v>2.7332432293831007E-4</v>
      </c>
      <c r="F8" s="84"/>
      <c r="G8" s="71"/>
      <c r="J8" s="33">
        <v>12</v>
      </c>
      <c r="K8">
        <v>2.1378617102762753E-3</v>
      </c>
      <c r="L8">
        <v>0</v>
      </c>
      <c r="M8">
        <v>2.1378617102762753E-3</v>
      </c>
      <c r="P8" s="197">
        <v>3.9329999999999998</v>
      </c>
      <c r="Q8" s="61">
        <v>0</v>
      </c>
      <c r="S8" s="61">
        <v>0</v>
      </c>
      <c r="T8" s="61">
        <v>0</v>
      </c>
    </row>
    <row r="9" spans="1:20" ht="15.75" thickBot="1" x14ac:dyDescent="0.3">
      <c r="A9" s="22">
        <v>0</v>
      </c>
      <c r="B9">
        <v>-5</v>
      </c>
      <c r="C9" s="55">
        <v>5.5179435558483869E-2</v>
      </c>
      <c r="D9" s="41">
        <f t="shared" si="0"/>
        <v>139.04558508133894</v>
      </c>
      <c r="E9" s="26">
        <f t="shared" si="1"/>
        <v>1.3904558508133895E-4</v>
      </c>
      <c r="F9" s="84"/>
      <c r="G9" s="71"/>
      <c r="J9" s="33">
        <v>14</v>
      </c>
      <c r="K9">
        <v>6.3248135187210525E-3</v>
      </c>
      <c r="L9">
        <v>0</v>
      </c>
      <c r="M9">
        <v>6.3248135187210525E-3</v>
      </c>
      <c r="P9" s="197">
        <v>5.9666600000000001</v>
      </c>
      <c r="Q9" s="61">
        <v>0</v>
      </c>
      <c r="S9" s="61">
        <v>0</v>
      </c>
      <c r="T9" s="61">
        <v>0</v>
      </c>
    </row>
    <row r="10" spans="1:20" ht="15.75" thickBot="1" x14ac:dyDescent="0.3">
      <c r="A10" s="22">
        <v>0</v>
      </c>
      <c r="B10">
        <v>-2</v>
      </c>
      <c r="C10" s="55">
        <v>3.7517621162408754E-2</v>
      </c>
      <c r="D10" s="41">
        <f t="shared" si="0"/>
        <v>75.035242324817503</v>
      </c>
      <c r="E10" s="26">
        <f t="shared" si="1"/>
        <v>7.5035242324817509E-5</v>
      </c>
      <c r="F10" s="63">
        <f>(SUM(E5:E10))</f>
        <v>1.0377275442271057E-3</v>
      </c>
      <c r="G10" s="71">
        <f>(SUM(E2:E4))</f>
        <v>3.9749481707748995E-4</v>
      </c>
      <c r="H10" s="74">
        <f>(SUM(E2:E10))</f>
        <v>1.4352223613045959E-3</v>
      </c>
      <c r="J10" s="33">
        <v>16</v>
      </c>
      <c r="K10">
        <v>0</v>
      </c>
      <c r="L10">
        <v>0</v>
      </c>
      <c r="M10">
        <v>0</v>
      </c>
      <c r="P10" s="197">
        <v>7.95</v>
      </c>
      <c r="Q10" s="61">
        <v>0</v>
      </c>
      <c r="S10" s="61">
        <v>0</v>
      </c>
      <c r="T10" s="61">
        <v>0</v>
      </c>
    </row>
    <row r="11" spans="1:20" ht="15.75" thickBot="1" x14ac:dyDescent="0.3">
      <c r="A11" s="23"/>
      <c r="B11" s="19">
        <v>0</v>
      </c>
      <c r="C11" s="32">
        <f>C10</f>
        <v>3.7517621162408754E-2</v>
      </c>
      <c r="D11" s="56"/>
      <c r="E11" s="57"/>
      <c r="F11" s="84"/>
      <c r="G11" s="71"/>
      <c r="J11" s="33">
        <v>18</v>
      </c>
      <c r="K11">
        <v>0</v>
      </c>
      <c r="L11">
        <v>0</v>
      </c>
      <c r="M11">
        <v>0</v>
      </c>
      <c r="P11" s="197">
        <v>9.9833300000000005</v>
      </c>
      <c r="Q11" s="61">
        <v>0</v>
      </c>
      <c r="S11" s="61">
        <v>0</v>
      </c>
      <c r="T11" s="61">
        <v>0</v>
      </c>
    </row>
    <row r="12" spans="1:20" ht="15.75" thickBot="1" x14ac:dyDescent="0.3">
      <c r="A12" s="21"/>
      <c r="B12" s="48">
        <v>-40</v>
      </c>
      <c r="C12" s="49">
        <f>C13</f>
        <v>0</v>
      </c>
      <c r="D12" s="54">
        <f>(C12+C13)/2*(B13-B12)*1000</f>
        <v>0</v>
      </c>
      <c r="E12" s="50">
        <f>D12/1000000</f>
        <v>0</v>
      </c>
      <c r="F12" s="84"/>
      <c r="G12" s="71"/>
      <c r="J12" s="33">
        <v>20</v>
      </c>
      <c r="K12">
        <v>0</v>
      </c>
      <c r="L12">
        <v>0</v>
      </c>
      <c r="M12">
        <v>0</v>
      </c>
      <c r="P12" s="197">
        <v>12.016667</v>
      </c>
      <c r="Q12" s="61">
        <v>0</v>
      </c>
      <c r="S12" s="61">
        <v>0</v>
      </c>
      <c r="T12" s="61">
        <v>0</v>
      </c>
    </row>
    <row r="13" spans="1:20" ht="15.75" thickBot="1" x14ac:dyDescent="0.3">
      <c r="A13" s="22">
        <v>1.9833000000000001</v>
      </c>
      <c r="B13">
        <v>-35</v>
      </c>
      <c r="C13" s="55">
        <v>0</v>
      </c>
      <c r="D13" s="41">
        <f>(C13+C14)/2*(B14-B13)*1000</f>
        <v>0</v>
      </c>
      <c r="E13" s="26">
        <f t="shared" si="1"/>
        <v>0</v>
      </c>
      <c r="F13" s="84"/>
      <c r="G13" s="71"/>
      <c r="J13" s="33">
        <v>22</v>
      </c>
      <c r="K13">
        <v>0</v>
      </c>
      <c r="L13">
        <v>0</v>
      </c>
      <c r="M13">
        <v>0</v>
      </c>
      <c r="P13" s="197">
        <v>14.0166667</v>
      </c>
      <c r="Q13" s="61">
        <v>0</v>
      </c>
      <c r="S13" s="61">
        <v>0</v>
      </c>
      <c r="T13" s="61">
        <v>0</v>
      </c>
    </row>
    <row r="14" spans="1:20" ht="15.75" thickBot="1" x14ac:dyDescent="0.3">
      <c r="A14" s="22">
        <v>1.9833000000000001</v>
      </c>
      <c r="B14">
        <v>-30</v>
      </c>
      <c r="C14" s="55">
        <v>0</v>
      </c>
      <c r="D14" s="41">
        <f t="shared" ref="D14:D20" si="2">(C14+C15)/2*(B15-B14)*1000</f>
        <v>300.01066549030907</v>
      </c>
      <c r="E14" s="26">
        <f t="shared" si="1"/>
        <v>3.0001066549030904E-4</v>
      </c>
      <c r="F14" s="84"/>
      <c r="G14" s="71"/>
      <c r="J14" s="33">
        <v>24</v>
      </c>
      <c r="K14">
        <v>0</v>
      </c>
      <c r="L14">
        <v>0</v>
      </c>
      <c r="M14">
        <v>0</v>
      </c>
      <c r="P14" s="197">
        <v>15.98333</v>
      </c>
      <c r="Q14" s="61">
        <v>0</v>
      </c>
      <c r="S14" s="61">
        <v>0</v>
      </c>
      <c r="T14" s="61">
        <v>0</v>
      </c>
    </row>
    <row r="15" spans="1:20" ht="15.75" thickBot="1" x14ac:dyDescent="0.3">
      <c r="A15" s="22">
        <v>1.9833000000000001</v>
      </c>
      <c r="B15">
        <v>-25</v>
      </c>
      <c r="C15" s="55">
        <v>0.12000426619612363</v>
      </c>
      <c r="D15" s="41">
        <f t="shared" si="2"/>
        <v>1648.7909770287758</v>
      </c>
      <c r="E15" s="26">
        <f t="shared" si="1"/>
        <v>1.6487909770287758E-3</v>
      </c>
      <c r="F15" s="84"/>
      <c r="G15" s="71"/>
      <c r="J15" s="33">
        <v>26</v>
      </c>
      <c r="K15">
        <v>3.9599800871324361E-5</v>
      </c>
      <c r="L15">
        <v>3.9599800871324361E-5</v>
      </c>
      <c r="M15">
        <v>7.9199601742648723E-5</v>
      </c>
      <c r="P15" s="197">
        <v>18</v>
      </c>
      <c r="Q15" s="61">
        <v>0</v>
      </c>
      <c r="S15" s="61">
        <v>0</v>
      </c>
      <c r="T15" s="61">
        <v>0</v>
      </c>
    </row>
    <row r="16" spans="1:20" ht="15.75" thickBot="1" x14ac:dyDescent="0.3">
      <c r="A16" s="22">
        <v>1.9833000000000001</v>
      </c>
      <c r="B16">
        <v>-20</v>
      </c>
      <c r="C16" s="55">
        <v>0.53951212461538678</v>
      </c>
      <c r="D16" s="41">
        <f t="shared" si="2"/>
        <v>2601.8109296322446</v>
      </c>
      <c r="E16" s="26">
        <f t="shared" si="1"/>
        <v>2.6018109296322444E-3</v>
      </c>
      <c r="F16" s="84"/>
      <c r="G16" s="71"/>
      <c r="J16" s="33">
        <v>29</v>
      </c>
      <c r="K16">
        <v>2.4530555883697713E-3</v>
      </c>
      <c r="L16">
        <v>0</v>
      </c>
      <c r="M16">
        <v>2.4530555883697713E-3</v>
      </c>
      <c r="P16" s="197">
        <v>19.983329999999999</v>
      </c>
      <c r="Q16" s="61">
        <v>0</v>
      </c>
      <c r="S16" s="61">
        <v>0</v>
      </c>
      <c r="T16" s="61">
        <v>0</v>
      </c>
    </row>
    <row r="17" spans="1:20" ht="15.75" thickBot="1" x14ac:dyDescent="0.3">
      <c r="A17" s="22">
        <v>1.9833000000000001</v>
      </c>
      <c r="B17">
        <v>-15</v>
      </c>
      <c r="C17" s="55">
        <v>0.50121224723751112</v>
      </c>
      <c r="D17" s="41">
        <f t="shared" si="2"/>
        <v>2243.3458419104204</v>
      </c>
      <c r="E17" s="26">
        <f t="shared" si="1"/>
        <v>2.2433458419104206E-3</v>
      </c>
      <c r="F17" s="84"/>
      <c r="G17" s="71"/>
      <c r="J17" s="33">
        <v>34</v>
      </c>
      <c r="K17">
        <v>1.1134878622657974E-4</v>
      </c>
      <c r="L17">
        <v>0</v>
      </c>
      <c r="M17">
        <v>1.1134878622657974E-4</v>
      </c>
      <c r="P17" s="197">
        <v>21.95</v>
      </c>
      <c r="Q17" s="61">
        <v>0</v>
      </c>
      <c r="S17" s="61">
        <v>0</v>
      </c>
      <c r="T17" s="61">
        <v>0</v>
      </c>
    </row>
    <row r="18" spans="1:20" ht="15.75" thickBot="1" x14ac:dyDescent="0.3">
      <c r="A18" s="22">
        <v>1.9833000000000001</v>
      </c>
      <c r="B18">
        <v>-10</v>
      </c>
      <c r="C18" s="55">
        <v>0.39612608952665701</v>
      </c>
      <c r="D18" s="41">
        <f t="shared" si="2"/>
        <v>2640.8884601259433</v>
      </c>
      <c r="E18" s="26">
        <f t="shared" si="1"/>
        <v>2.6408884601259435E-3</v>
      </c>
      <c r="F18" s="84"/>
      <c r="G18" s="71"/>
      <c r="J18" s="33">
        <v>36</v>
      </c>
      <c r="K18">
        <v>0</v>
      </c>
      <c r="L18">
        <v>0</v>
      </c>
      <c r="M18">
        <v>0</v>
      </c>
      <c r="P18" s="197">
        <v>23.933299999999999</v>
      </c>
      <c r="Q18" s="61">
        <v>0</v>
      </c>
      <c r="S18" s="61">
        <v>0</v>
      </c>
      <c r="T18" s="61">
        <v>0</v>
      </c>
    </row>
    <row r="19" spans="1:20" ht="15.75" thickBot="1" x14ac:dyDescent="0.3">
      <c r="A19" s="22">
        <v>1.9833000000000001</v>
      </c>
      <c r="B19">
        <v>-5</v>
      </c>
      <c r="C19" s="55">
        <v>0.66022929452372048</v>
      </c>
      <c r="D19" s="41">
        <f t="shared" si="2"/>
        <v>2540.8651157846321</v>
      </c>
      <c r="E19" s="26">
        <f t="shared" si="1"/>
        <v>2.5408651157846321E-3</v>
      </c>
      <c r="F19" s="84"/>
      <c r="G19" s="71"/>
      <c r="J19" s="33">
        <v>38</v>
      </c>
      <c r="K19">
        <v>0</v>
      </c>
      <c r="L19">
        <v>0</v>
      </c>
      <c r="M19">
        <v>0</v>
      </c>
      <c r="P19" s="197">
        <v>25.95</v>
      </c>
      <c r="Q19" s="61">
        <v>0</v>
      </c>
      <c r="S19" s="61">
        <v>1.5839920348529747E-2</v>
      </c>
      <c r="T19" s="61">
        <v>0</v>
      </c>
    </row>
    <row r="20" spans="1:20" ht="15.75" thickBot="1" x14ac:dyDescent="0.3">
      <c r="A20" s="22">
        <v>1.9833000000000001</v>
      </c>
      <c r="B20">
        <v>-2</v>
      </c>
      <c r="C20" s="55">
        <v>1.0336807826660344</v>
      </c>
      <c r="D20" s="41">
        <f t="shared" si="2"/>
        <v>2067.3615653320685</v>
      </c>
      <c r="E20" s="26">
        <f t="shared" si="1"/>
        <v>2.0673615653320687E-3</v>
      </c>
      <c r="F20" s="63">
        <f>(SUM(E15:E20))</f>
        <v>1.3743062889814084E-2</v>
      </c>
      <c r="G20" s="71">
        <f>(SUM(E12:E14))</f>
        <v>3.0001066549030904E-4</v>
      </c>
      <c r="H20" s="74">
        <f>(SUM(E12:E20))</f>
        <v>1.4043073555304392E-2</v>
      </c>
      <c r="J20" s="33">
        <v>40</v>
      </c>
      <c r="K20">
        <v>4.7560056676737561E-5</v>
      </c>
      <c r="L20">
        <v>0</v>
      </c>
      <c r="M20">
        <v>4.7560056676737561E-5</v>
      </c>
      <c r="P20" s="197">
        <v>28.933149999999998</v>
      </c>
      <c r="Q20" s="61">
        <v>0</v>
      </c>
      <c r="S20" s="61">
        <v>0</v>
      </c>
      <c r="T20" s="61">
        <v>0</v>
      </c>
    </row>
    <row r="21" spans="1:20" ht="15.75" thickBot="1" x14ac:dyDescent="0.3">
      <c r="A21" s="23"/>
      <c r="B21" s="19">
        <v>0</v>
      </c>
      <c r="C21" s="32">
        <f>C20</f>
        <v>1.0336807826660344</v>
      </c>
      <c r="D21" s="56"/>
      <c r="E21" s="57"/>
      <c r="F21" s="84"/>
      <c r="G21" s="71"/>
      <c r="J21" s="33">
        <v>42</v>
      </c>
      <c r="K21">
        <v>0</v>
      </c>
      <c r="L21">
        <v>0</v>
      </c>
      <c r="M21">
        <v>0</v>
      </c>
      <c r="P21" s="197">
        <v>33.9</v>
      </c>
      <c r="Q21" s="61">
        <v>0</v>
      </c>
      <c r="S21" s="61">
        <v>0</v>
      </c>
      <c r="T21" s="61">
        <v>0</v>
      </c>
    </row>
    <row r="22" spans="1:20" ht="15.75" thickBot="1" x14ac:dyDescent="0.3">
      <c r="A22" s="21"/>
      <c r="B22" s="48">
        <v>-40</v>
      </c>
      <c r="C22" s="49">
        <f>C23</f>
        <v>0</v>
      </c>
      <c r="D22" s="54">
        <f>(C22+C23)/2*(B23-B22)*1000</f>
        <v>0</v>
      </c>
      <c r="E22" s="50">
        <f>D22/1000000</f>
        <v>0</v>
      </c>
      <c r="F22" s="84"/>
      <c r="G22" s="71"/>
      <c r="J22" s="33">
        <v>44</v>
      </c>
      <c r="K22">
        <v>0</v>
      </c>
      <c r="L22">
        <v>0</v>
      </c>
      <c r="M22">
        <v>0</v>
      </c>
      <c r="P22" s="197">
        <v>36.066667000000002</v>
      </c>
      <c r="Q22" s="61">
        <v>0</v>
      </c>
      <c r="R22" s="35"/>
      <c r="S22" s="61">
        <v>0</v>
      </c>
      <c r="T22" s="61">
        <v>0</v>
      </c>
    </row>
    <row r="23" spans="1:20" ht="15.75" thickBot="1" x14ac:dyDescent="0.3">
      <c r="A23" s="22">
        <v>3.9329999999999998</v>
      </c>
      <c r="B23">
        <v>-35</v>
      </c>
      <c r="C23" s="55">
        <v>0</v>
      </c>
      <c r="D23" s="41">
        <f>(C23+C24)/2*(B24-B23)*1000</f>
        <v>50.120869457143613</v>
      </c>
      <c r="E23" s="26">
        <f t="shared" si="1"/>
        <v>5.0120869457143612E-5</v>
      </c>
      <c r="F23" s="84"/>
      <c r="G23" s="71"/>
      <c r="J23" s="53">
        <v>46</v>
      </c>
      <c r="K23">
        <v>0</v>
      </c>
      <c r="L23">
        <v>3.2171499072290326E-4</v>
      </c>
      <c r="M23">
        <v>3.2171499072290326E-4</v>
      </c>
      <c r="P23" s="197">
        <v>38</v>
      </c>
      <c r="Q23" s="61">
        <v>0</v>
      </c>
      <c r="R23" s="35"/>
      <c r="S23" s="61">
        <v>0</v>
      </c>
      <c r="T23" s="61">
        <v>0</v>
      </c>
    </row>
    <row r="24" spans="1:20" ht="15.75" thickBot="1" x14ac:dyDescent="0.3">
      <c r="A24" s="22">
        <v>3.9329999999999998</v>
      </c>
      <c r="B24">
        <v>-30</v>
      </c>
      <c r="C24" s="55">
        <v>2.0048347782857447E-2</v>
      </c>
      <c r="D24" s="41">
        <f t="shared" ref="D24:D30" si="3">(C24+C25)/2*(B25-B24)*1000</f>
        <v>50.120869457143613</v>
      </c>
      <c r="E24" s="26">
        <f t="shared" si="1"/>
        <v>5.0120869457143612E-5</v>
      </c>
      <c r="J24" s="12" t="s">
        <v>23</v>
      </c>
      <c r="K24" s="34">
        <f>SUM(K2:K23)</f>
        <v>0.10158199521184832</v>
      </c>
      <c r="L24" s="34">
        <f>SUM(L2:L23)</f>
        <v>1.1590620130763139E-3</v>
      </c>
      <c r="M24" s="126">
        <f>SUM(M2:M23)</f>
        <v>0.10274105722492465</v>
      </c>
      <c r="P24" s="197">
        <v>40</v>
      </c>
      <c r="Q24" s="61">
        <v>0</v>
      </c>
      <c r="R24" s="35"/>
      <c r="S24" s="61">
        <v>0</v>
      </c>
      <c r="T24" s="61">
        <v>0</v>
      </c>
    </row>
    <row r="25" spans="1:20" ht="15.75" thickBot="1" x14ac:dyDescent="0.3">
      <c r="A25" s="22">
        <v>3.9329999999999998</v>
      </c>
      <c r="B25">
        <v>-25</v>
      </c>
      <c r="C25" s="55">
        <v>0</v>
      </c>
      <c r="D25" s="41">
        <f t="shared" si="3"/>
        <v>0</v>
      </c>
      <c r="E25" s="26">
        <f t="shared" si="1"/>
        <v>0</v>
      </c>
      <c r="J25" s="17" t="s">
        <v>29</v>
      </c>
      <c r="K25" s="35">
        <f>MIN(K2:K23)</f>
        <v>0</v>
      </c>
      <c r="L25" s="35">
        <f>MIN(L2:L23)</f>
        <v>0</v>
      </c>
      <c r="M25" s="127">
        <f>MIN(M2:M23)</f>
        <v>0</v>
      </c>
      <c r="P25" s="197">
        <v>42.016666999999998</v>
      </c>
      <c r="Q25" s="61">
        <v>0</v>
      </c>
      <c r="R25" s="6"/>
      <c r="S25" s="61">
        <v>0</v>
      </c>
      <c r="T25" s="61">
        <v>0</v>
      </c>
    </row>
    <row r="26" spans="1:20" ht="15.75" thickBot="1" x14ac:dyDescent="0.3">
      <c r="A26" s="22">
        <v>3.9329999999999998</v>
      </c>
      <c r="B26">
        <v>-20</v>
      </c>
      <c r="C26" s="55">
        <v>0</v>
      </c>
      <c r="D26" s="41">
        <f t="shared" si="3"/>
        <v>0</v>
      </c>
      <c r="E26" s="26">
        <f t="shared" si="1"/>
        <v>0</v>
      </c>
      <c r="J26" s="128" t="s">
        <v>30</v>
      </c>
      <c r="K26" s="35">
        <f>MAX(K2:K23)</f>
        <v>7.5293826365184252E-2</v>
      </c>
      <c r="L26" s="35">
        <f>MAX(L2:L23)</f>
        <v>3.9749481707748995E-4</v>
      </c>
      <c r="M26" s="127">
        <f>MAX(M2:M23)</f>
        <v>7.5293826365184252E-2</v>
      </c>
      <c r="P26" s="197">
        <v>44</v>
      </c>
      <c r="Q26" s="61">
        <v>0</v>
      </c>
      <c r="R26" s="55"/>
      <c r="S26" s="61">
        <v>0</v>
      </c>
      <c r="T26" s="61">
        <v>0</v>
      </c>
    </row>
    <row r="27" spans="1:20" ht="15.75" thickBot="1" x14ac:dyDescent="0.3">
      <c r="A27" s="22">
        <v>3.9329999999999998</v>
      </c>
      <c r="B27">
        <v>-15</v>
      </c>
      <c r="C27" s="55">
        <v>0</v>
      </c>
      <c r="D27" s="41">
        <f t="shared" si="3"/>
        <v>91.313042683454228</v>
      </c>
      <c r="E27" s="26">
        <f t="shared" si="1"/>
        <v>9.1313042683454222E-5</v>
      </c>
      <c r="J27" s="17" t="s">
        <v>6</v>
      </c>
      <c r="K27" s="45">
        <f>AVERAGE(K2:K23)</f>
        <v>4.617363418720378E-3</v>
      </c>
      <c r="L27" s="45">
        <f>AVERAGE(L2:L23)</f>
        <v>5.2684636958014266E-5</v>
      </c>
      <c r="M27" s="130">
        <f>AVERAGE(M2:M23)</f>
        <v>4.6700480556783929E-3</v>
      </c>
      <c r="P27" s="197">
        <v>46.004999999999995</v>
      </c>
      <c r="Q27" s="61">
        <v>4.2895332096387101E-2</v>
      </c>
      <c r="S27" s="61">
        <v>0</v>
      </c>
      <c r="T27" s="61">
        <v>4.2895332096387101E-2</v>
      </c>
    </row>
    <row r="28" spans="1:20" ht="15.75" thickBot="1" x14ac:dyDescent="0.3">
      <c r="A28" s="22">
        <v>3.9329999999999998</v>
      </c>
      <c r="B28">
        <v>-10</v>
      </c>
      <c r="C28" s="55">
        <v>3.6525217073381695E-2</v>
      </c>
      <c r="D28" s="41">
        <f t="shared" si="3"/>
        <v>91.313042683454228</v>
      </c>
      <c r="E28" s="26">
        <f t="shared" si="1"/>
        <v>9.1313042683454222E-5</v>
      </c>
      <c r="J28" s="18" t="s">
        <v>38</v>
      </c>
      <c r="K28" s="131">
        <f>_xlfn.STDEV.S(K2:K23)</f>
        <v>1.6096184024877582E-2</v>
      </c>
      <c r="L28" s="131">
        <f>_xlfn.STDEV.S(L2:L23)</f>
        <v>1.1993269011965893E-4</v>
      </c>
      <c r="M28" s="132">
        <f>_xlfn.STDEV.S(M2:M23)</f>
        <v>1.6094337144995616E-2</v>
      </c>
      <c r="P28" s="195">
        <v>-30</v>
      </c>
      <c r="Q28" s="61">
        <v>9.1128853558442935E-4</v>
      </c>
    </row>
    <row r="29" spans="1:20" ht="15.75" thickBot="1" x14ac:dyDescent="0.3">
      <c r="A29" s="22">
        <v>3.9329999999999998</v>
      </c>
      <c r="B29">
        <v>-5</v>
      </c>
      <c r="C29" s="55">
        <v>0</v>
      </c>
      <c r="D29" s="41">
        <f t="shared" si="3"/>
        <v>90.219799763248687</v>
      </c>
      <c r="E29" s="26">
        <f t="shared" si="1"/>
        <v>9.0219799763248694E-5</v>
      </c>
      <c r="P29" s="197">
        <v>0</v>
      </c>
      <c r="Q29" s="61">
        <v>0</v>
      </c>
      <c r="S29" s="61">
        <v>0</v>
      </c>
      <c r="T29" s="61">
        <v>0</v>
      </c>
    </row>
    <row r="30" spans="1:20" ht="15.75" thickBot="1" x14ac:dyDescent="0.3">
      <c r="A30" s="22">
        <v>3.9329999999999998</v>
      </c>
      <c r="B30">
        <v>-2</v>
      </c>
      <c r="C30" s="55">
        <v>6.0146533175499124E-2</v>
      </c>
      <c r="D30" s="41">
        <f t="shared" si="3"/>
        <v>120.29306635099825</v>
      </c>
      <c r="E30" s="26">
        <f t="shared" si="1"/>
        <v>1.2029306635099824E-4</v>
      </c>
      <c r="F30" s="63">
        <f>(SUM(E25:E30))</f>
        <v>3.9313895148115538E-4</v>
      </c>
      <c r="G30" s="71">
        <f>(SUM(E22:E24))</f>
        <v>1.0024173891428722E-4</v>
      </c>
      <c r="H30" s="74">
        <f>(SUM(E22:E30))</f>
        <v>4.9338069039544261E-4</v>
      </c>
      <c r="J30" s="123" t="s">
        <v>42</v>
      </c>
      <c r="K30" s="125">
        <f>M24</f>
        <v>0.10274105722492465</v>
      </c>
      <c r="L30" s="125">
        <v>100</v>
      </c>
      <c r="P30" s="197">
        <v>1.9833000000000001</v>
      </c>
      <c r="Q30" s="61">
        <v>0</v>
      </c>
      <c r="S30" s="61">
        <v>0.53951212461538678</v>
      </c>
      <c r="T30" s="61">
        <v>0</v>
      </c>
    </row>
    <row r="31" spans="1:20" ht="15.75" thickBot="1" x14ac:dyDescent="0.3">
      <c r="A31" s="23"/>
      <c r="B31" s="19">
        <v>0</v>
      </c>
      <c r="C31" s="32">
        <f>C30</f>
        <v>6.0146533175499124E-2</v>
      </c>
      <c r="D31" s="56"/>
      <c r="E31" s="57"/>
      <c r="J31" s="44" t="s">
        <v>43</v>
      </c>
      <c r="K31" s="125">
        <f>K24</f>
        <v>0.10158199521184832</v>
      </c>
      <c r="L31" s="125">
        <f>K31*L30/K30</f>
        <v>98.871860924558263</v>
      </c>
      <c r="P31" s="197">
        <v>3.9329999999999998</v>
      </c>
      <c r="Q31" s="61">
        <v>2.0048347782857447E-2</v>
      </c>
      <c r="S31" s="61">
        <v>0</v>
      </c>
      <c r="T31" s="61">
        <v>2.0048347782857447E-2</v>
      </c>
    </row>
    <row r="32" spans="1:20" ht="15.75" thickBot="1" x14ac:dyDescent="0.3">
      <c r="A32" s="21"/>
      <c r="B32" s="48">
        <v>-40</v>
      </c>
      <c r="C32" s="49">
        <f>C33</f>
        <v>0</v>
      </c>
      <c r="D32" s="54">
        <f>(C32+C33)/2*(B33-B32)*1000</f>
        <v>0</v>
      </c>
      <c r="E32" s="50">
        <f>D32/1000000</f>
        <v>0</v>
      </c>
      <c r="J32" s="59" t="s">
        <v>44</v>
      </c>
      <c r="K32" s="125">
        <f>L24</f>
        <v>1.1590620130763139E-3</v>
      </c>
      <c r="L32" s="125">
        <f>K32*L30/K30</f>
        <v>1.1281390754417207</v>
      </c>
      <c r="P32" s="197">
        <v>5.9666600000000001</v>
      </c>
      <c r="Q32" s="61">
        <v>0</v>
      </c>
      <c r="S32" s="61">
        <v>0</v>
      </c>
      <c r="T32" s="61">
        <v>0</v>
      </c>
    </row>
    <row r="33" spans="1:20" ht="15.75" thickBot="1" x14ac:dyDescent="0.3">
      <c r="A33" s="22">
        <v>5.9666600000000001</v>
      </c>
      <c r="B33">
        <v>-35</v>
      </c>
      <c r="C33" s="55">
        <v>0</v>
      </c>
      <c r="D33" s="41">
        <f>(C33+C34)/2*(B34-B33)*1000</f>
        <v>0</v>
      </c>
      <c r="E33" s="26">
        <f t="shared" si="1"/>
        <v>0</v>
      </c>
      <c r="P33" s="197">
        <v>7.95</v>
      </c>
      <c r="Q33" s="61">
        <v>0</v>
      </c>
      <c r="S33" s="61">
        <v>0</v>
      </c>
      <c r="T33" s="61">
        <v>0</v>
      </c>
    </row>
    <row r="34" spans="1:20" ht="15.75" thickBot="1" x14ac:dyDescent="0.3">
      <c r="A34" s="22">
        <v>5.9666600000000001</v>
      </c>
      <c r="B34">
        <v>-30</v>
      </c>
      <c r="C34" s="55">
        <v>0</v>
      </c>
      <c r="D34" s="41">
        <f t="shared" ref="D34:D40" si="4">(C34+C35)/2*(B35-B34)*1000</f>
        <v>0</v>
      </c>
      <c r="E34" s="26">
        <f t="shared" si="1"/>
        <v>0</v>
      </c>
      <c r="P34" s="197">
        <v>9.9833300000000005</v>
      </c>
      <c r="Q34" s="61">
        <v>0</v>
      </c>
      <c r="S34" s="61">
        <v>0</v>
      </c>
      <c r="T34" s="61">
        <v>0</v>
      </c>
    </row>
    <row r="35" spans="1:20" ht="15.75" thickBot="1" x14ac:dyDescent="0.3">
      <c r="A35" s="22">
        <v>5.9666600000000001</v>
      </c>
      <c r="B35">
        <v>-25</v>
      </c>
      <c r="C35" s="55">
        <v>0</v>
      </c>
      <c r="D35" s="41">
        <f t="shared" si="4"/>
        <v>0</v>
      </c>
      <c r="E35" s="26">
        <f t="shared" si="1"/>
        <v>0</v>
      </c>
      <c r="P35" s="197">
        <v>12.016667</v>
      </c>
      <c r="Q35" s="61">
        <v>0</v>
      </c>
      <c r="S35" s="61">
        <v>0</v>
      </c>
      <c r="T35" s="61">
        <v>0</v>
      </c>
    </row>
    <row r="36" spans="1:20" ht="15.75" thickBot="1" x14ac:dyDescent="0.3">
      <c r="A36" s="22">
        <v>5.9666600000000001</v>
      </c>
      <c r="B36">
        <v>-20</v>
      </c>
      <c r="C36" s="55">
        <v>0</v>
      </c>
      <c r="D36" s="41">
        <f t="shared" si="4"/>
        <v>0</v>
      </c>
      <c r="E36" s="26">
        <f t="shared" si="1"/>
        <v>0</v>
      </c>
      <c r="P36" s="197">
        <v>14.0166667</v>
      </c>
      <c r="Q36" s="61">
        <v>0</v>
      </c>
      <c r="S36" s="61">
        <v>0</v>
      </c>
      <c r="T36" s="61">
        <v>0</v>
      </c>
    </row>
    <row r="37" spans="1:20" ht="15.75" thickBot="1" x14ac:dyDescent="0.3">
      <c r="A37" s="22">
        <v>5.9666600000000001</v>
      </c>
      <c r="B37">
        <v>-15</v>
      </c>
      <c r="C37" s="55">
        <v>0</v>
      </c>
      <c r="D37" s="41">
        <f t="shared" si="4"/>
        <v>0</v>
      </c>
      <c r="E37" s="26">
        <f t="shared" si="1"/>
        <v>0</v>
      </c>
      <c r="P37" s="197">
        <v>15.98333</v>
      </c>
      <c r="Q37" s="61">
        <v>0</v>
      </c>
      <c r="S37" s="61">
        <v>0</v>
      </c>
      <c r="T37" s="61">
        <v>0</v>
      </c>
    </row>
    <row r="38" spans="1:20" ht="15.75" thickBot="1" x14ac:dyDescent="0.3">
      <c r="A38" s="22">
        <v>5.9666600000000001</v>
      </c>
      <c r="B38">
        <v>-10</v>
      </c>
      <c r="C38" s="55">
        <v>0</v>
      </c>
      <c r="D38" s="41">
        <f t="shared" si="4"/>
        <v>0</v>
      </c>
      <c r="E38" s="26">
        <f t="shared" si="1"/>
        <v>0</v>
      </c>
      <c r="P38" s="197">
        <v>18</v>
      </c>
      <c r="Q38" s="61">
        <v>0</v>
      </c>
      <c r="S38" s="61">
        <v>0</v>
      </c>
      <c r="T38" s="61">
        <v>0</v>
      </c>
    </row>
    <row r="39" spans="1:20" ht="15.75" thickBot="1" x14ac:dyDescent="0.3">
      <c r="A39" s="22">
        <v>5.9666600000000001</v>
      </c>
      <c r="B39">
        <v>-5</v>
      </c>
      <c r="C39" s="55">
        <v>0</v>
      </c>
      <c r="D39" s="41">
        <f t="shared" si="4"/>
        <v>0</v>
      </c>
      <c r="E39" s="26">
        <f t="shared" si="1"/>
        <v>0</v>
      </c>
      <c r="P39" s="197">
        <v>19.983329999999999</v>
      </c>
      <c r="Q39" s="61">
        <v>0</v>
      </c>
      <c r="S39" s="61">
        <v>0</v>
      </c>
      <c r="T39" s="61">
        <v>0</v>
      </c>
    </row>
    <row r="40" spans="1:20" ht="15.75" thickBot="1" x14ac:dyDescent="0.3">
      <c r="A40" s="22">
        <v>5.9666600000000001</v>
      </c>
      <c r="B40">
        <v>-2</v>
      </c>
      <c r="C40" s="55">
        <v>0</v>
      </c>
      <c r="D40" s="41">
        <f t="shared" si="4"/>
        <v>0</v>
      </c>
      <c r="E40" s="26">
        <f t="shared" si="1"/>
        <v>0</v>
      </c>
      <c r="F40" s="63">
        <f>(SUM(E35:E40))</f>
        <v>0</v>
      </c>
      <c r="G40" s="71">
        <f>(SUM(E32:E34))</f>
        <v>0</v>
      </c>
      <c r="H40" s="74">
        <f>(SUM(E32:E40))</f>
        <v>0</v>
      </c>
      <c r="P40" s="197">
        <v>21.95</v>
      </c>
      <c r="Q40" s="61">
        <v>0</v>
      </c>
      <c r="S40" s="61">
        <v>0</v>
      </c>
      <c r="T40" s="61">
        <v>0</v>
      </c>
    </row>
    <row r="41" spans="1:20" ht="15.75" thickBot="1" x14ac:dyDescent="0.3">
      <c r="A41" s="23"/>
      <c r="B41" s="19">
        <v>0</v>
      </c>
      <c r="C41" s="32">
        <f>C40</f>
        <v>0</v>
      </c>
      <c r="D41" s="56"/>
      <c r="E41" s="57"/>
      <c r="P41" s="197">
        <v>23.933299999999999</v>
      </c>
      <c r="Q41" s="61">
        <v>0</v>
      </c>
      <c r="S41" s="61">
        <v>0</v>
      </c>
      <c r="T41" s="61">
        <v>0</v>
      </c>
    </row>
    <row r="42" spans="1:20" ht="15.75" thickBot="1" x14ac:dyDescent="0.3">
      <c r="A42" s="21"/>
      <c r="B42" s="48">
        <v>-40</v>
      </c>
      <c r="C42" s="49">
        <f>C43</f>
        <v>0</v>
      </c>
      <c r="D42" s="54">
        <f>(C42+C43)/2*(B43-B42)*1000</f>
        <v>0</v>
      </c>
      <c r="E42" s="50">
        <f>D42/1000000</f>
        <v>0</v>
      </c>
      <c r="K42">
        <v>1.0377275442271057E-3</v>
      </c>
      <c r="L42">
        <v>3.9749481707748995E-4</v>
      </c>
      <c r="M42">
        <v>1.4352223613045959E-3</v>
      </c>
      <c r="P42" s="197">
        <v>25.95</v>
      </c>
      <c r="Q42" s="61">
        <v>0</v>
      </c>
      <c r="S42" s="61">
        <v>0</v>
      </c>
      <c r="T42" s="61">
        <v>0</v>
      </c>
    </row>
    <row r="43" spans="1:20" ht="15.75" thickBot="1" x14ac:dyDescent="0.3">
      <c r="A43" s="22">
        <v>7.95</v>
      </c>
      <c r="B43">
        <v>-35</v>
      </c>
      <c r="C43" s="55">
        <v>0</v>
      </c>
      <c r="D43" s="41">
        <f>(C43+C44)/2*(B44-B43)*1000</f>
        <v>0</v>
      </c>
      <c r="E43" s="26">
        <f t="shared" si="1"/>
        <v>0</v>
      </c>
      <c r="K43">
        <v>1.3743062889814084E-2</v>
      </c>
      <c r="L43">
        <v>3.0001066549030904E-4</v>
      </c>
      <c r="M43">
        <v>1.4043073555304392E-2</v>
      </c>
      <c r="P43" s="197">
        <v>28.933149999999998</v>
      </c>
      <c r="Q43" s="61">
        <v>0</v>
      </c>
      <c r="S43" s="61">
        <v>0</v>
      </c>
      <c r="T43" s="61">
        <v>0</v>
      </c>
    </row>
    <row r="44" spans="1:20" ht="15.75" thickBot="1" x14ac:dyDescent="0.3">
      <c r="A44" s="22">
        <v>7.95</v>
      </c>
      <c r="B44">
        <v>-30</v>
      </c>
      <c r="C44" s="55">
        <v>0</v>
      </c>
      <c r="D44" s="41">
        <f t="shared" ref="D44:D50" si="5">(C44+C45)/2*(B45-B44)*1000</f>
        <v>0</v>
      </c>
      <c r="E44" s="26">
        <f t="shared" si="1"/>
        <v>0</v>
      </c>
      <c r="K44">
        <v>3.9313895148115538E-4</v>
      </c>
      <c r="L44">
        <v>1.0024173891428722E-4</v>
      </c>
      <c r="M44">
        <v>4.9338069039544261E-4</v>
      </c>
      <c r="P44" s="197">
        <v>33.9</v>
      </c>
      <c r="Q44" s="61">
        <v>0</v>
      </c>
      <c r="S44" s="61">
        <v>0</v>
      </c>
      <c r="T44" s="61">
        <v>0</v>
      </c>
    </row>
    <row r="45" spans="1:20" ht="15.75" thickBot="1" x14ac:dyDescent="0.3">
      <c r="A45" s="22">
        <v>7.95</v>
      </c>
      <c r="B45">
        <v>-25</v>
      </c>
      <c r="C45" s="55">
        <v>0</v>
      </c>
      <c r="D45" s="41">
        <f t="shared" si="5"/>
        <v>0</v>
      </c>
      <c r="E45" s="26">
        <f t="shared" si="1"/>
        <v>0</v>
      </c>
      <c r="K45">
        <v>0</v>
      </c>
      <c r="L45">
        <v>0</v>
      </c>
      <c r="M45">
        <v>0</v>
      </c>
      <c r="P45" s="197">
        <v>36.066667000000002</v>
      </c>
      <c r="Q45" s="61">
        <v>0</v>
      </c>
      <c r="S45" s="61">
        <v>0</v>
      </c>
      <c r="T45" s="61">
        <v>0</v>
      </c>
    </row>
    <row r="46" spans="1:20" ht="15.75" thickBot="1" x14ac:dyDescent="0.3">
      <c r="A46" s="22">
        <v>7.95</v>
      </c>
      <c r="B46">
        <v>-20</v>
      </c>
      <c r="C46" s="55">
        <v>0</v>
      </c>
      <c r="D46" s="41">
        <f t="shared" si="5"/>
        <v>0</v>
      </c>
      <c r="E46" s="26">
        <f t="shared" si="1"/>
        <v>0</v>
      </c>
      <c r="K46">
        <v>0</v>
      </c>
      <c r="L46">
        <v>0</v>
      </c>
      <c r="M46">
        <v>0</v>
      </c>
      <c r="P46" s="197">
        <v>38</v>
      </c>
      <c r="Q46" s="61">
        <v>0</v>
      </c>
      <c r="S46" s="61">
        <v>0</v>
      </c>
      <c r="T46" s="61">
        <v>0</v>
      </c>
    </row>
    <row r="47" spans="1:20" ht="15.75" thickBot="1" x14ac:dyDescent="0.3">
      <c r="A47" s="22">
        <v>7.95</v>
      </c>
      <c r="B47">
        <v>-15</v>
      </c>
      <c r="C47" s="55">
        <v>0</v>
      </c>
      <c r="D47" s="41">
        <f t="shared" si="5"/>
        <v>0</v>
      </c>
      <c r="E47" s="26">
        <f t="shared" si="1"/>
        <v>0</v>
      </c>
      <c r="K47">
        <v>7.5293826365184252E-2</v>
      </c>
      <c r="L47">
        <v>0</v>
      </c>
      <c r="M47">
        <v>7.5293826365184252E-2</v>
      </c>
      <c r="P47" s="197">
        <v>40</v>
      </c>
      <c r="Q47" s="61">
        <v>0</v>
      </c>
      <c r="S47" s="61">
        <v>0</v>
      </c>
      <c r="T47" s="61">
        <v>0</v>
      </c>
    </row>
    <row r="48" spans="1:20" ht="15.75" thickBot="1" x14ac:dyDescent="0.3">
      <c r="A48" s="22">
        <v>7.95</v>
      </c>
      <c r="B48">
        <v>-10</v>
      </c>
      <c r="C48" s="55">
        <v>0</v>
      </c>
      <c r="D48" s="41">
        <f t="shared" si="5"/>
        <v>0</v>
      </c>
      <c r="E48" s="26">
        <f t="shared" si="1"/>
        <v>0</v>
      </c>
      <c r="K48">
        <v>2.1378617102762753E-3</v>
      </c>
      <c r="L48">
        <v>0</v>
      </c>
      <c r="M48">
        <v>2.1378617102762753E-3</v>
      </c>
      <c r="P48" s="197">
        <v>42.016666999999998</v>
      </c>
      <c r="Q48" s="61">
        <v>0</v>
      </c>
      <c r="S48" s="61">
        <v>0</v>
      </c>
      <c r="T48" s="61">
        <v>0</v>
      </c>
    </row>
    <row r="49" spans="1:20" ht="15.75" thickBot="1" x14ac:dyDescent="0.3">
      <c r="A49" s="22">
        <v>7.95</v>
      </c>
      <c r="B49">
        <v>-5</v>
      </c>
      <c r="C49" s="55">
        <v>0</v>
      </c>
      <c r="D49" s="41">
        <f t="shared" si="5"/>
        <v>0</v>
      </c>
      <c r="E49" s="26">
        <f t="shared" si="1"/>
        <v>0</v>
      </c>
      <c r="K49">
        <v>6.3248135187210525E-3</v>
      </c>
      <c r="L49">
        <v>0</v>
      </c>
      <c r="M49">
        <v>6.3248135187210525E-3</v>
      </c>
      <c r="P49" s="197">
        <v>44</v>
      </c>
      <c r="Q49" s="61">
        <v>0</v>
      </c>
      <c r="S49" s="61">
        <v>0</v>
      </c>
      <c r="T49" s="61">
        <v>0</v>
      </c>
    </row>
    <row r="50" spans="1:20" ht="15.75" thickBot="1" x14ac:dyDescent="0.3">
      <c r="A50" s="22">
        <v>7.95</v>
      </c>
      <c r="B50">
        <v>-2</v>
      </c>
      <c r="C50" s="55">
        <v>0</v>
      </c>
      <c r="D50" s="41">
        <f t="shared" si="5"/>
        <v>0</v>
      </c>
      <c r="E50" s="26">
        <f t="shared" si="1"/>
        <v>0</v>
      </c>
      <c r="F50" s="63">
        <f>(SUM(E45:E50))</f>
        <v>0</v>
      </c>
      <c r="G50" s="71">
        <f>(SUM(E42:E44))</f>
        <v>0</v>
      </c>
      <c r="H50" s="74">
        <f>(SUM(E42:E50))</f>
        <v>0</v>
      </c>
      <c r="K50">
        <v>0</v>
      </c>
      <c r="L50">
        <v>0</v>
      </c>
      <c r="M50">
        <v>0</v>
      </c>
      <c r="P50" s="197">
        <v>46.004999999999995</v>
      </c>
      <c r="Q50" s="61">
        <v>0</v>
      </c>
      <c r="S50" s="61">
        <v>0</v>
      </c>
      <c r="T50" s="61">
        <v>0</v>
      </c>
    </row>
    <row r="51" spans="1:20" ht="15.75" thickBot="1" x14ac:dyDescent="0.3">
      <c r="A51" s="23"/>
      <c r="B51" s="19">
        <v>0</v>
      </c>
      <c r="C51" s="32">
        <f>C50</f>
        <v>0</v>
      </c>
      <c r="D51" s="56"/>
      <c r="E51" s="57"/>
      <c r="K51">
        <v>0</v>
      </c>
      <c r="L51">
        <v>0</v>
      </c>
      <c r="M51">
        <v>0</v>
      </c>
      <c r="P51" s="195" t="s">
        <v>132</v>
      </c>
      <c r="Q51" s="61">
        <v>2.6350679277934064E-3</v>
      </c>
    </row>
    <row r="52" spans="1:20" ht="15.75" thickBot="1" x14ac:dyDescent="0.3">
      <c r="A52" s="21"/>
      <c r="B52" s="48">
        <v>-40</v>
      </c>
      <c r="C52" s="49">
        <f>C53</f>
        <v>0</v>
      </c>
      <c r="D52" s="54">
        <f>(C52+C53)/2*(B53-B52)*1000</f>
        <v>0</v>
      </c>
      <c r="E52" s="50">
        <f>D52/1000000</f>
        <v>0</v>
      </c>
      <c r="K52">
        <v>0</v>
      </c>
      <c r="L52">
        <v>0</v>
      </c>
      <c r="M52">
        <v>0</v>
      </c>
      <c r="Q52"/>
      <c r="S52" s="61">
        <v>8.2989331968107774E-2</v>
      </c>
    </row>
    <row r="53" spans="1:20" ht="15.75" thickBot="1" x14ac:dyDescent="0.3">
      <c r="A53" s="22">
        <v>9.9833300000000005</v>
      </c>
      <c r="B53">
        <v>-35</v>
      </c>
      <c r="C53" s="55">
        <v>0</v>
      </c>
      <c r="D53" s="41">
        <f>(C53+C54)/2*(B54-B53)*1000</f>
        <v>0</v>
      </c>
      <c r="E53" s="26">
        <f t="shared" si="1"/>
        <v>0</v>
      </c>
      <c r="K53">
        <v>0</v>
      </c>
      <c r="L53">
        <v>0</v>
      </c>
      <c r="M53">
        <v>0</v>
      </c>
      <c r="Q53"/>
      <c r="S53" s="61">
        <v>0.50121224723751112</v>
      </c>
    </row>
    <row r="54" spans="1:20" ht="15.75" thickBot="1" x14ac:dyDescent="0.3">
      <c r="A54" s="22">
        <v>9.9833300000000005</v>
      </c>
      <c r="B54">
        <v>-30</v>
      </c>
      <c r="C54" s="55">
        <v>0</v>
      </c>
      <c r="D54" s="41">
        <f t="shared" ref="D54:D60" si="6">(C54+C55)/2*(B55-B54)*1000</f>
        <v>0</v>
      </c>
      <c r="E54" s="26">
        <f t="shared" si="1"/>
        <v>0</v>
      </c>
      <c r="F54" s="63"/>
      <c r="H54" s="74"/>
      <c r="K54">
        <v>0</v>
      </c>
      <c r="L54">
        <v>0</v>
      </c>
      <c r="M54">
        <v>0</v>
      </c>
      <c r="Q54"/>
      <c r="S54" s="61">
        <v>0</v>
      </c>
    </row>
    <row r="55" spans="1:20" ht="15.75" thickBot="1" x14ac:dyDescent="0.3">
      <c r="A55" s="22">
        <v>9.9833300000000005</v>
      </c>
      <c r="B55">
        <v>-25</v>
      </c>
      <c r="C55" s="55">
        <v>0</v>
      </c>
      <c r="D55" s="41">
        <f t="shared" si="6"/>
        <v>0</v>
      </c>
      <c r="E55" s="26">
        <f t="shared" si="1"/>
        <v>0</v>
      </c>
      <c r="K55">
        <v>3.9599800871324361E-5</v>
      </c>
      <c r="L55">
        <v>3.9599800871324361E-5</v>
      </c>
      <c r="M55">
        <v>7.9199601742648723E-5</v>
      </c>
      <c r="Q55"/>
      <c r="S55" s="61">
        <v>0</v>
      </c>
    </row>
    <row r="56" spans="1:20" ht="15.75" thickBot="1" x14ac:dyDescent="0.3">
      <c r="A56" s="22">
        <v>9.9833300000000005</v>
      </c>
      <c r="B56">
        <v>-20</v>
      </c>
      <c r="C56" s="55">
        <v>0</v>
      </c>
      <c r="D56" s="41">
        <f t="shared" si="6"/>
        <v>0</v>
      </c>
      <c r="E56" s="26">
        <f t="shared" si="1"/>
        <v>0</v>
      </c>
      <c r="K56">
        <v>2.4530555883697713E-3</v>
      </c>
      <c r="L56">
        <v>0</v>
      </c>
      <c r="M56">
        <v>2.4530555883697713E-3</v>
      </c>
      <c r="Q56"/>
      <c r="S56" s="61">
        <v>0</v>
      </c>
    </row>
    <row r="57" spans="1:20" ht="15.75" thickBot="1" x14ac:dyDescent="0.3">
      <c r="A57" s="22">
        <v>9.9833300000000005</v>
      </c>
      <c r="B57">
        <v>-15</v>
      </c>
      <c r="C57" s="55">
        <v>0</v>
      </c>
      <c r="D57" s="41">
        <f t="shared" si="6"/>
        <v>25479.64541888627</v>
      </c>
      <c r="E57" s="26">
        <f t="shared" si="1"/>
        <v>2.5479645418886272E-2</v>
      </c>
      <c r="K57">
        <v>1.1134878622657974E-4</v>
      </c>
      <c r="L57">
        <v>0</v>
      </c>
      <c r="M57">
        <v>1.1134878622657974E-4</v>
      </c>
      <c r="Q57"/>
      <c r="S57" s="61">
        <v>0</v>
      </c>
    </row>
    <row r="58" spans="1:20" ht="15.75" thickBot="1" x14ac:dyDescent="0.3">
      <c r="A58" s="22">
        <v>9.9833300000000005</v>
      </c>
      <c r="B58">
        <v>-10</v>
      </c>
      <c r="C58" s="55">
        <v>10.191858167554509</v>
      </c>
      <c r="D58" s="41">
        <f t="shared" si="6"/>
        <v>40688.730123518581</v>
      </c>
      <c r="E58" s="26">
        <f t="shared" si="1"/>
        <v>4.0688730123518584E-2</v>
      </c>
      <c r="K58">
        <v>0</v>
      </c>
      <c r="L58">
        <v>0</v>
      </c>
      <c r="M58">
        <v>0</v>
      </c>
      <c r="Q58"/>
      <c r="S58" s="61">
        <v>0.2539851151433325</v>
      </c>
    </row>
    <row r="59" spans="1:20" ht="15.75" thickBot="1" x14ac:dyDescent="0.3">
      <c r="A59" s="22">
        <v>9.9833300000000005</v>
      </c>
      <c r="B59">
        <v>-5</v>
      </c>
      <c r="C59" s="55">
        <v>6.0836338818529256</v>
      </c>
      <c r="D59" s="41">
        <f t="shared" si="6"/>
        <v>9125.4508227793885</v>
      </c>
      <c r="E59" s="26">
        <f t="shared" si="1"/>
        <v>9.1254508227793883E-3</v>
      </c>
      <c r="K59">
        <v>0</v>
      </c>
      <c r="L59">
        <v>0</v>
      </c>
      <c r="M59">
        <v>0</v>
      </c>
      <c r="Q59"/>
      <c r="S59" s="61">
        <v>0</v>
      </c>
    </row>
    <row r="60" spans="1:20" ht="15.75" thickBot="1" x14ac:dyDescent="0.3">
      <c r="A60" s="22">
        <v>9.9833300000000005</v>
      </c>
      <c r="B60">
        <v>-2</v>
      </c>
      <c r="C60" s="55">
        <v>0</v>
      </c>
      <c r="D60" s="41">
        <f t="shared" si="6"/>
        <v>0</v>
      </c>
      <c r="E60" s="26">
        <f t="shared" si="1"/>
        <v>0</v>
      </c>
      <c r="F60" s="63">
        <f>(SUM(E55:E60))</f>
        <v>7.5293826365184252E-2</v>
      </c>
      <c r="G60" s="71">
        <f>(SUM(E52:E54))</f>
        <v>0</v>
      </c>
      <c r="H60" s="74">
        <f>(SUM(E52:E60))</f>
        <v>7.5293826365184252E-2</v>
      </c>
      <c r="K60">
        <v>4.7560056676737561E-5</v>
      </c>
      <c r="L60">
        <v>0</v>
      </c>
      <c r="M60">
        <v>4.7560056676737561E-5</v>
      </c>
      <c r="Q60"/>
      <c r="S60" s="61">
        <v>0</v>
      </c>
    </row>
    <row r="61" spans="1:20" ht="15.75" thickBot="1" x14ac:dyDescent="0.3">
      <c r="A61" s="23"/>
      <c r="B61" s="19">
        <v>0</v>
      </c>
      <c r="C61" s="32">
        <f>C60</f>
        <v>0</v>
      </c>
      <c r="D61" s="56"/>
      <c r="E61" s="57"/>
      <c r="K61">
        <v>0</v>
      </c>
      <c r="L61">
        <v>0</v>
      </c>
      <c r="M61">
        <v>0</v>
      </c>
      <c r="Q61"/>
      <c r="S61" s="61">
        <v>0</v>
      </c>
    </row>
    <row r="62" spans="1:20" ht="15.75" thickBot="1" x14ac:dyDescent="0.3">
      <c r="A62" s="21"/>
      <c r="B62" s="48">
        <v>-40</v>
      </c>
      <c r="C62" s="49">
        <f>C63</f>
        <v>0</v>
      </c>
      <c r="D62" s="54">
        <f>(C62+C63)/2*(B63-B62)*1000</f>
        <v>0</v>
      </c>
      <c r="E62" s="50">
        <f>D62/1000000</f>
        <v>0</v>
      </c>
      <c r="K62">
        <v>0</v>
      </c>
      <c r="L62">
        <v>0</v>
      </c>
      <c r="M62">
        <v>0</v>
      </c>
      <c r="Q62"/>
      <c r="S62" s="61">
        <v>0</v>
      </c>
    </row>
    <row r="63" spans="1:20" ht="15.75" thickBot="1" x14ac:dyDescent="0.3">
      <c r="A63" s="22">
        <v>12.016667</v>
      </c>
      <c r="B63">
        <v>-35</v>
      </c>
      <c r="C63" s="58">
        <v>0</v>
      </c>
      <c r="D63" s="41">
        <f>(C63+C64)/2*(B64-B63)*1000</f>
        <v>0</v>
      </c>
      <c r="E63" s="26">
        <f t="shared" si="1"/>
        <v>0</v>
      </c>
      <c r="K63">
        <v>0</v>
      </c>
      <c r="L63">
        <v>3.2171499072290326E-4</v>
      </c>
      <c r="M63">
        <v>3.2171499072290326E-4</v>
      </c>
      <c r="Q63"/>
      <c r="S63" s="61">
        <v>0</v>
      </c>
    </row>
    <row r="64" spans="1:20" ht="15.75" thickBot="1" x14ac:dyDescent="0.3">
      <c r="A64" s="22">
        <v>12.016667</v>
      </c>
      <c r="B64">
        <v>-30</v>
      </c>
      <c r="C64" s="55">
        <v>0</v>
      </c>
      <c r="D64" s="41">
        <f t="shared" ref="D64:D70" si="7">(C64+C65)/2*(B65-B64)*1000</f>
        <v>0</v>
      </c>
      <c r="E64" s="26">
        <f t="shared" si="1"/>
        <v>0</v>
      </c>
      <c r="Q64"/>
      <c r="S64" s="61">
        <v>0</v>
      </c>
    </row>
    <row r="65" spans="1:19" ht="15.75" thickBot="1" x14ac:dyDescent="0.3">
      <c r="A65" s="22">
        <v>12.016667</v>
      </c>
      <c r="B65">
        <v>-25</v>
      </c>
      <c r="C65" s="58">
        <v>0</v>
      </c>
      <c r="D65" s="41">
        <f t="shared" si="7"/>
        <v>0</v>
      </c>
      <c r="E65" s="26">
        <f t="shared" si="1"/>
        <v>0</v>
      </c>
      <c r="Q65"/>
      <c r="S65" s="61">
        <v>0</v>
      </c>
    </row>
    <row r="66" spans="1:19" ht="15.75" thickBot="1" x14ac:dyDescent="0.3">
      <c r="A66" s="22">
        <v>12.016667</v>
      </c>
      <c r="B66">
        <v>-20</v>
      </c>
      <c r="C66" s="55">
        <v>0</v>
      </c>
      <c r="D66" s="41">
        <f t="shared" si="7"/>
        <v>634.96278785833124</v>
      </c>
      <c r="E66" s="26">
        <f t="shared" si="1"/>
        <v>6.3496278785833129E-4</v>
      </c>
      <c r="Q66"/>
      <c r="S66" s="61">
        <v>0</v>
      </c>
    </row>
    <row r="67" spans="1:19" ht="15.75" thickBot="1" x14ac:dyDescent="0.3">
      <c r="A67" s="22">
        <v>12.016667</v>
      </c>
      <c r="B67">
        <v>-15</v>
      </c>
      <c r="C67" s="58">
        <v>0.2539851151433325</v>
      </c>
      <c r="D67" s="41">
        <f t="shared" si="7"/>
        <v>634.96278785833124</v>
      </c>
      <c r="E67" s="26">
        <f t="shared" si="1"/>
        <v>6.3496278785833129E-4</v>
      </c>
      <c r="Q67"/>
      <c r="S67" s="61">
        <v>0</v>
      </c>
    </row>
    <row r="68" spans="1:19" ht="15.75" thickBot="1" x14ac:dyDescent="0.3">
      <c r="A68" s="22">
        <v>12.016667</v>
      </c>
      <c r="B68">
        <v>-10</v>
      </c>
      <c r="C68" s="55">
        <v>0</v>
      </c>
      <c r="D68" s="41">
        <f t="shared" si="7"/>
        <v>380.81035039098623</v>
      </c>
      <c r="E68" s="26">
        <f t="shared" si="1"/>
        <v>3.8081035039098623E-4</v>
      </c>
      <c r="Q68"/>
      <c r="S68" s="61">
        <v>0</v>
      </c>
    </row>
    <row r="69" spans="1:19" ht="15.75" thickBot="1" x14ac:dyDescent="0.3">
      <c r="A69" s="22">
        <v>12.016667</v>
      </c>
      <c r="B69">
        <v>-5</v>
      </c>
      <c r="C69" s="58">
        <v>0.15232414015639448</v>
      </c>
      <c r="D69" s="41">
        <f t="shared" si="7"/>
        <v>339.33174192060648</v>
      </c>
      <c r="E69" s="26">
        <f t="shared" si="1"/>
        <v>3.393317419206065E-4</v>
      </c>
      <c r="Q69"/>
      <c r="S69" s="61">
        <v>0</v>
      </c>
    </row>
    <row r="70" spans="1:19" ht="15.75" thickBot="1" x14ac:dyDescent="0.3">
      <c r="A70" s="22">
        <v>12.016667</v>
      </c>
      <c r="B70">
        <v>-2</v>
      </c>
      <c r="C70" s="55">
        <v>7.3897021124009865E-2</v>
      </c>
      <c r="D70" s="41">
        <f t="shared" si="7"/>
        <v>147.79404224801974</v>
      </c>
      <c r="E70" s="26">
        <f t="shared" si="1"/>
        <v>1.4779404224801973E-4</v>
      </c>
      <c r="F70" s="63">
        <f>(SUM(E65:E70))</f>
        <v>2.1378617102762753E-3</v>
      </c>
      <c r="G70" s="71">
        <f>(SUM(E62:E64))</f>
        <v>0</v>
      </c>
      <c r="H70" s="74">
        <f>(SUM(E62:E70))</f>
        <v>2.1378617102762753E-3</v>
      </c>
      <c r="Q70"/>
      <c r="S70" s="61">
        <v>0</v>
      </c>
    </row>
    <row r="71" spans="1:19" ht="15.75" thickBot="1" x14ac:dyDescent="0.3">
      <c r="A71" s="23"/>
      <c r="B71" s="19">
        <v>0</v>
      </c>
      <c r="C71" s="32">
        <f>C70</f>
        <v>7.3897021124009865E-2</v>
      </c>
      <c r="D71" s="56"/>
      <c r="E71" s="57"/>
      <c r="Q71"/>
      <c r="S71" s="61">
        <v>0</v>
      </c>
    </row>
    <row r="72" spans="1:19" ht="15.75" thickBot="1" x14ac:dyDescent="0.3">
      <c r="A72" s="21"/>
      <c r="B72" s="48">
        <v>-40</v>
      </c>
      <c r="C72" s="49">
        <f>C73</f>
        <v>0</v>
      </c>
      <c r="D72" s="54">
        <f>(C72+C73)/2*(B73-B72)*1000</f>
        <v>0</v>
      </c>
      <c r="E72" s="50">
        <f>D72/1000000</f>
        <v>0</v>
      </c>
      <c r="Q72"/>
      <c r="S72" s="61">
        <v>0</v>
      </c>
    </row>
    <row r="73" spans="1:19" ht="15.75" thickBot="1" x14ac:dyDescent="0.3">
      <c r="A73" s="22">
        <v>14.0166667</v>
      </c>
      <c r="B73">
        <v>-35</v>
      </c>
      <c r="C73" s="58">
        <v>0</v>
      </c>
      <c r="D73" s="41">
        <f>(C73+C74)/2*(B74-B73)*1000</f>
        <v>0</v>
      </c>
      <c r="E73" s="26">
        <f t="shared" si="1"/>
        <v>0</v>
      </c>
      <c r="Q73"/>
      <c r="S73" s="61">
        <v>0</v>
      </c>
    </row>
    <row r="74" spans="1:19" ht="15.75" thickBot="1" x14ac:dyDescent="0.3">
      <c r="A74" s="22">
        <v>14.0166667</v>
      </c>
      <c r="B74">
        <v>-30</v>
      </c>
      <c r="C74" s="55">
        <v>0</v>
      </c>
      <c r="D74" s="41">
        <f t="shared" ref="D74:D80" si="8">(C74+C75)/2*(B75-B74)*1000</f>
        <v>0</v>
      </c>
      <c r="E74" s="26">
        <f t="shared" si="1"/>
        <v>0</v>
      </c>
      <c r="Q74"/>
    </row>
    <row r="75" spans="1:19" ht="15.75" thickBot="1" x14ac:dyDescent="0.3">
      <c r="A75" s="22">
        <v>14.0166667</v>
      </c>
      <c r="B75">
        <v>-25</v>
      </c>
      <c r="C75" s="58">
        <v>0</v>
      </c>
      <c r="D75" s="41">
        <f t="shared" si="8"/>
        <v>0</v>
      </c>
      <c r="E75" s="26">
        <f t="shared" ref="E75:E145" si="9">D75/1000000</f>
        <v>0</v>
      </c>
      <c r="Q75"/>
      <c r="S75" s="61">
        <v>5.4150293616840144E-2</v>
      </c>
    </row>
    <row r="76" spans="1:19" ht="15.75" thickBot="1" x14ac:dyDescent="0.3">
      <c r="A76" s="22">
        <v>14.0166667</v>
      </c>
      <c r="B76">
        <v>-20</v>
      </c>
      <c r="C76" s="55">
        <v>0</v>
      </c>
      <c r="D76" s="41">
        <f t="shared" si="8"/>
        <v>0</v>
      </c>
      <c r="E76" s="26">
        <f t="shared" si="9"/>
        <v>0</v>
      </c>
      <c r="Q76"/>
      <c r="S76" s="61">
        <v>0.39612608952665701</v>
      </c>
    </row>
    <row r="77" spans="1:19" ht="15.75" thickBot="1" x14ac:dyDescent="0.3">
      <c r="A77" s="22">
        <v>14.0166667</v>
      </c>
      <c r="B77">
        <v>-15</v>
      </c>
      <c r="C77" s="58">
        <v>0</v>
      </c>
      <c r="D77" s="41">
        <f t="shared" si="8"/>
        <v>1560.7192212442781</v>
      </c>
      <c r="E77" s="26">
        <f t="shared" si="9"/>
        <v>1.560719221244278E-3</v>
      </c>
      <c r="Q77"/>
      <c r="S77" s="61">
        <v>3.6525217073381695E-2</v>
      </c>
    </row>
    <row r="78" spans="1:19" ht="15.75" thickBot="1" x14ac:dyDescent="0.3">
      <c r="A78" s="22">
        <v>14.0166667</v>
      </c>
      <c r="B78">
        <v>-10</v>
      </c>
      <c r="C78" s="55">
        <v>0.62428768849771121</v>
      </c>
      <c r="D78" s="41">
        <f t="shared" si="8"/>
        <v>3194.4708994419379</v>
      </c>
      <c r="E78" s="26">
        <f t="shared" si="9"/>
        <v>3.1944708994419381E-3</v>
      </c>
      <c r="Q78"/>
      <c r="S78" s="61">
        <v>0</v>
      </c>
    </row>
    <row r="79" spans="1:19" ht="15.75" thickBot="1" x14ac:dyDescent="0.3">
      <c r="A79" s="22">
        <v>14.0166667</v>
      </c>
      <c r="B79">
        <v>-5</v>
      </c>
      <c r="C79" s="58">
        <v>0.65350067127906408</v>
      </c>
      <c r="D79" s="41">
        <f t="shared" si="8"/>
        <v>1232.8391745398424</v>
      </c>
      <c r="E79" s="26">
        <f t="shared" si="9"/>
        <v>1.2328391745398423E-3</v>
      </c>
      <c r="F79" s="63"/>
      <c r="Q79"/>
      <c r="S79" s="61">
        <v>0</v>
      </c>
    </row>
    <row r="80" spans="1:19" ht="15.75" thickBot="1" x14ac:dyDescent="0.3">
      <c r="A80" s="22">
        <v>14.0166667</v>
      </c>
      <c r="B80">
        <v>-2</v>
      </c>
      <c r="C80" s="55">
        <v>0.16839211174749749</v>
      </c>
      <c r="D80" s="41">
        <f t="shared" si="8"/>
        <v>336.78422349499499</v>
      </c>
      <c r="E80" s="26">
        <f t="shared" si="9"/>
        <v>3.3678422349499499E-4</v>
      </c>
      <c r="F80" s="63">
        <f>(SUM(E75:E80))</f>
        <v>6.3248135187210525E-3</v>
      </c>
      <c r="G80" s="71">
        <f>(SUM(E72:E74))</f>
        <v>0</v>
      </c>
      <c r="Q80"/>
      <c r="S80" s="61">
        <v>10.191858167554509</v>
      </c>
    </row>
    <row r="81" spans="1:19" ht="15.75" thickBot="1" x14ac:dyDescent="0.3">
      <c r="A81" s="23"/>
      <c r="B81" s="19">
        <v>0</v>
      </c>
      <c r="C81" s="32">
        <f>C80</f>
        <v>0.16839211174749749</v>
      </c>
      <c r="D81" s="56"/>
      <c r="E81" s="57"/>
      <c r="F81" s="63"/>
      <c r="H81" s="74">
        <f>(SUM(E72:E80))</f>
        <v>6.3248135187210525E-3</v>
      </c>
      <c r="Q81"/>
      <c r="S81" s="61">
        <v>0</v>
      </c>
    </row>
    <row r="82" spans="1:19" ht="15.75" thickBot="1" x14ac:dyDescent="0.3">
      <c r="A82" s="21"/>
      <c r="B82" s="48">
        <v>-40</v>
      </c>
      <c r="C82" s="49">
        <f>C83</f>
        <v>0</v>
      </c>
      <c r="D82" s="54">
        <f>(C82+C83)/2*(B83-B82)*1000</f>
        <v>0</v>
      </c>
      <c r="E82" s="50">
        <f>D82/1000000</f>
        <v>0</v>
      </c>
      <c r="Q82"/>
      <c r="S82" s="61">
        <v>0.62428768849771121</v>
      </c>
    </row>
    <row r="83" spans="1:19" ht="15.75" thickBot="1" x14ac:dyDescent="0.3">
      <c r="A83" s="22">
        <v>15.98333</v>
      </c>
      <c r="B83">
        <v>-35</v>
      </c>
      <c r="C83" s="58">
        <v>0</v>
      </c>
      <c r="D83" s="41">
        <f>(C83+C84)/2*(B84-B83)*1000</f>
        <v>0</v>
      </c>
      <c r="E83" s="26">
        <f t="shared" si="9"/>
        <v>0</v>
      </c>
      <c r="Q83"/>
      <c r="S83" s="61">
        <v>0</v>
      </c>
    </row>
    <row r="84" spans="1:19" ht="15.75" thickBot="1" x14ac:dyDescent="0.3">
      <c r="A84" s="22">
        <v>15.98333</v>
      </c>
      <c r="B84">
        <v>-30</v>
      </c>
      <c r="C84" s="55">
        <v>0</v>
      </c>
      <c r="D84" s="41">
        <f t="shared" ref="D84:D90" si="10">(C84+C85)/2*(B85-B84)*1000</f>
        <v>0</v>
      </c>
      <c r="E84" s="26">
        <f t="shared" si="9"/>
        <v>0</v>
      </c>
      <c r="Q84"/>
      <c r="S84" s="61">
        <v>0</v>
      </c>
    </row>
    <row r="85" spans="1:19" ht="15.75" thickBot="1" x14ac:dyDescent="0.3">
      <c r="A85" s="22">
        <v>15.98333</v>
      </c>
      <c r="B85">
        <v>-25</v>
      </c>
      <c r="C85" s="58">
        <v>0</v>
      </c>
      <c r="D85" s="41">
        <f t="shared" si="10"/>
        <v>0</v>
      </c>
      <c r="E85" s="26">
        <f t="shared" si="9"/>
        <v>0</v>
      </c>
      <c r="Q85"/>
      <c r="S85" s="61">
        <v>0</v>
      </c>
    </row>
    <row r="86" spans="1:19" ht="15.75" thickBot="1" x14ac:dyDescent="0.3">
      <c r="A86" s="22">
        <v>15.98333</v>
      </c>
      <c r="B86">
        <v>-20</v>
      </c>
      <c r="C86" s="55">
        <v>0</v>
      </c>
      <c r="D86" s="41">
        <f t="shared" si="10"/>
        <v>0</v>
      </c>
      <c r="E86" s="26">
        <f t="shared" si="9"/>
        <v>0</v>
      </c>
      <c r="Q86"/>
      <c r="S86" s="61">
        <v>0</v>
      </c>
    </row>
    <row r="87" spans="1:19" ht="15.75" thickBot="1" x14ac:dyDescent="0.3">
      <c r="A87" s="22">
        <v>15.98333</v>
      </c>
      <c r="B87">
        <v>-15</v>
      </c>
      <c r="C87" s="58">
        <v>0</v>
      </c>
      <c r="D87" s="41">
        <f t="shared" si="10"/>
        <v>0</v>
      </c>
      <c r="E87" s="26">
        <f t="shared" si="9"/>
        <v>0</v>
      </c>
      <c r="Q87"/>
      <c r="S87" s="61">
        <v>0</v>
      </c>
    </row>
    <row r="88" spans="1:19" ht="15.75" thickBot="1" x14ac:dyDescent="0.3">
      <c r="A88" s="22">
        <v>15.98333</v>
      </c>
      <c r="B88">
        <v>-10</v>
      </c>
      <c r="C88" s="55">
        <v>0</v>
      </c>
      <c r="D88" s="41">
        <f t="shared" si="10"/>
        <v>0</v>
      </c>
      <c r="E88" s="26">
        <f t="shared" si="9"/>
        <v>0</v>
      </c>
      <c r="Q88"/>
      <c r="S88" s="61">
        <v>0</v>
      </c>
    </row>
    <row r="89" spans="1:19" ht="15.75" thickBot="1" x14ac:dyDescent="0.3">
      <c r="A89" s="22">
        <v>15.98333</v>
      </c>
      <c r="B89">
        <v>-5</v>
      </c>
      <c r="C89" s="58">
        <v>0</v>
      </c>
      <c r="D89" s="41">
        <f t="shared" si="10"/>
        <v>0</v>
      </c>
      <c r="E89" s="26">
        <f t="shared" si="9"/>
        <v>0</v>
      </c>
      <c r="Q89"/>
      <c r="S89" s="61">
        <v>0.10336172760865879</v>
      </c>
    </row>
    <row r="90" spans="1:19" ht="15.75" thickBot="1" x14ac:dyDescent="0.3">
      <c r="A90" s="22">
        <v>15.98333</v>
      </c>
      <c r="B90">
        <v>-2</v>
      </c>
      <c r="C90" s="55">
        <v>0</v>
      </c>
      <c r="D90" s="41">
        <f t="shared" si="10"/>
        <v>0</v>
      </c>
      <c r="E90" s="26">
        <f t="shared" si="9"/>
        <v>0</v>
      </c>
      <c r="F90" s="63">
        <f>(SUM(E85:E90))</f>
        <v>0</v>
      </c>
      <c r="G90" s="71">
        <f>(SUM(E82:E84))</f>
        <v>0</v>
      </c>
      <c r="H90" s="74">
        <f>(SUM(E82:E90))</f>
        <v>0</v>
      </c>
      <c r="Q90"/>
      <c r="S90" s="61">
        <v>6.0724530615150736E-3</v>
      </c>
    </row>
    <row r="91" spans="1:19" ht="15.75" thickBot="1" x14ac:dyDescent="0.3">
      <c r="A91" s="23"/>
      <c r="B91" s="19">
        <v>0</v>
      </c>
      <c r="C91" s="32">
        <f>C90</f>
        <v>0</v>
      </c>
      <c r="D91" s="56"/>
      <c r="E91" s="57"/>
      <c r="Q91"/>
      <c r="S91" s="61">
        <v>0</v>
      </c>
    </row>
    <row r="92" spans="1:19" ht="15.75" thickBot="1" x14ac:dyDescent="0.3">
      <c r="A92" s="21"/>
      <c r="B92" s="48">
        <v>-40</v>
      </c>
      <c r="C92" s="49">
        <f>C93</f>
        <v>0</v>
      </c>
      <c r="D92" s="54">
        <f>(C92+C93)/2*(B93-B92)*1000</f>
        <v>0</v>
      </c>
      <c r="E92" s="50">
        <f>D92/1000000</f>
        <v>0</v>
      </c>
      <c r="Q92"/>
      <c r="S92" s="61">
        <v>0</v>
      </c>
    </row>
    <row r="93" spans="1:19" ht="15.75" thickBot="1" x14ac:dyDescent="0.3">
      <c r="A93" s="22">
        <v>18</v>
      </c>
      <c r="B93">
        <v>-35</v>
      </c>
      <c r="C93" s="58">
        <v>0</v>
      </c>
      <c r="D93" s="41">
        <f>(C93+C94)/2*(B94-B93)*1000</f>
        <v>0</v>
      </c>
      <c r="E93" s="26">
        <f t="shared" si="9"/>
        <v>0</v>
      </c>
      <c r="Q93"/>
      <c r="S93" s="61">
        <v>0</v>
      </c>
    </row>
    <row r="94" spans="1:19" ht="15.75" thickBot="1" x14ac:dyDescent="0.3">
      <c r="A94" s="22">
        <v>18</v>
      </c>
      <c r="B94">
        <v>-30</v>
      </c>
      <c r="C94" s="55">
        <v>0</v>
      </c>
      <c r="D94" s="41">
        <f t="shared" ref="D94:D100" si="11">(C94+C95)/2*(B95-B94)*1000</f>
        <v>0</v>
      </c>
      <c r="E94" s="26">
        <f t="shared" si="9"/>
        <v>0</v>
      </c>
      <c r="Q94"/>
      <c r="S94" s="61">
        <v>0</v>
      </c>
    </row>
    <row r="95" spans="1:19" ht="15.75" thickBot="1" x14ac:dyDescent="0.3">
      <c r="A95" s="22">
        <v>18</v>
      </c>
      <c r="B95">
        <v>-25</v>
      </c>
      <c r="C95" s="58">
        <v>0</v>
      </c>
      <c r="D95" s="41">
        <f t="shared" si="11"/>
        <v>0</v>
      </c>
      <c r="E95" s="26">
        <f t="shared" si="9"/>
        <v>0</v>
      </c>
      <c r="Q95"/>
      <c r="S95" s="61">
        <v>0</v>
      </c>
    </row>
    <row r="96" spans="1:19" ht="15.75" thickBot="1" x14ac:dyDescent="0.3">
      <c r="A96" s="22">
        <v>18</v>
      </c>
      <c r="B96">
        <v>-20</v>
      </c>
      <c r="C96" s="55">
        <v>0</v>
      </c>
      <c r="D96" s="41">
        <f t="shared" si="11"/>
        <v>0</v>
      </c>
      <c r="E96" s="26">
        <f t="shared" si="9"/>
        <v>0</v>
      </c>
      <c r="Q96"/>
      <c r="S96" s="61">
        <v>0</v>
      </c>
    </row>
    <row r="97" spans="1:19" ht="15.75" thickBot="1" x14ac:dyDescent="0.3">
      <c r="A97" s="22">
        <v>18</v>
      </c>
      <c r="B97">
        <v>-15</v>
      </c>
      <c r="C97" s="58">
        <v>0</v>
      </c>
      <c r="D97" s="41">
        <f t="shared" si="11"/>
        <v>0</v>
      </c>
      <c r="E97" s="26">
        <f t="shared" si="9"/>
        <v>0</v>
      </c>
      <c r="Q97"/>
    </row>
    <row r="98" spans="1:19" ht="15.75" thickBot="1" x14ac:dyDescent="0.3">
      <c r="A98" s="22">
        <v>18</v>
      </c>
      <c r="B98">
        <v>-10</v>
      </c>
      <c r="C98" s="55">
        <v>0</v>
      </c>
      <c r="D98" s="41">
        <f t="shared" si="11"/>
        <v>0</v>
      </c>
      <c r="E98" s="26">
        <f t="shared" si="9"/>
        <v>0</v>
      </c>
      <c r="Q98"/>
      <c r="S98" s="61">
        <v>5.5179435558483869E-2</v>
      </c>
    </row>
    <row r="99" spans="1:19" ht="15.75" thickBot="1" x14ac:dyDescent="0.3">
      <c r="A99" s="22">
        <v>18</v>
      </c>
      <c r="B99">
        <v>-5</v>
      </c>
      <c r="C99" s="58">
        <v>0</v>
      </c>
      <c r="D99" s="41">
        <f t="shared" si="11"/>
        <v>0</v>
      </c>
      <c r="E99" s="26">
        <f t="shared" si="9"/>
        <v>0</v>
      </c>
      <c r="Q99"/>
      <c r="S99" s="61">
        <v>0.66022929452372048</v>
      </c>
    </row>
    <row r="100" spans="1:19" ht="15.75" thickBot="1" x14ac:dyDescent="0.3">
      <c r="A100" s="22">
        <v>18</v>
      </c>
      <c r="B100">
        <v>-2</v>
      </c>
      <c r="C100" s="55">
        <v>0</v>
      </c>
      <c r="D100" s="41">
        <f t="shared" si="11"/>
        <v>0</v>
      </c>
      <c r="E100" s="26">
        <f t="shared" si="9"/>
        <v>0</v>
      </c>
      <c r="F100" s="63">
        <f>(SUM(E95:E100))</f>
        <v>0</v>
      </c>
      <c r="G100" s="71">
        <f>(SUM(E92:E94))</f>
        <v>0</v>
      </c>
      <c r="H100" s="74">
        <f>(SUM(E92:E100))</f>
        <v>0</v>
      </c>
      <c r="Q100"/>
      <c r="S100" s="61">
        <v>0</v>
      </c>
    </row>
    <row r="101" spans="1:19" ht="15.75" thickBot="1" x14ac:dyDescent="0.3">
      <c r="A101" s="23"/>
      <c r="B101" s="19">
        <v>0</v>
      </c>
      <c r="C101" s="32">
        <f>C100</f>
        <v>0</v>
      </c>
      <c r="D101" s="56"/>
      <c r="E101" s="57"/>
      <c r="Q101"/>
      <c r="S101" s="61">
        <v>0</v>
      </c>
    </row>
    <row r="102" spans="1:19" ht="15.75" thickBot="1" x14ac:dyDescent="0.3">
      <c r="A102" s="21"/>
      <c r="B102" s="48">
        <v>-40</v>
      </c>
      <c r="C102" s="49">
        <f>C103</f>
        <v>0</v>
      </c>
      <c r="D102" s="54">
        <f>(C102+C103)/2*(B103-B102)*1000</f>
        <v>0</v>
      </c>
      <c r="E102" s="50">
        <f>D102/1000000</f>
        <v>0</v>
      </c>
      <c r="Q102"/>
      <c r="S102" s="61">
        <v>0</v>
      </c>
    </row>
    <row r="103" spans="1:19" ht="15.75" thickBot="1" x14ac:dyDescent="0.3">
      <c r="A103" s="22">
        <v>19.983329999999999</v>
      </c>
      <c r="B103">
        <v>-35</v>
      </c>
      <c r="C103" s="58">
        <v>0</v>
      </c>
      <c r="D103" s="41">
        <f>(C103+C104)/2*(B104-B103)*1000</f>
        <v>0</v>
      </c>
      <c r="E103" s="26">
        <f t="shared" si="9"/>
        <v>0</v>
      </c>
      <c r="Q103"/>
      <c r="S103" s="61">
        <v>6.0836338818529256</v>
      </c>
    </row>
    <row r="104" spans="1:19" ht="15.75" thickBot="1" x14ac:dyDescent="0.3">
      <c r="A104" s="22">
        <v>19.983329999999999</v>
      </c>
      <c r="B104">
        <v>-30</v>
      </c>
      <c r="C104" s="55">
        <v>0</v>
      </c>
      <c r="D104" s="41">
        <f t="shared" ref="D104:D110" si="12">(C104+C105)/2*(B105-B104)*1000</f>
        <v>0</v>
      </c>
      <c r="E104" s="26">
        <f t="shared" si="9"/>
        <v>0</v>
      </c>
      <c r="Q104"/>
      <c r="S104" s="61">
        <v>0.15232414015639448</v>
      </c>
    </row>
    <row r="105" spans="1:19" ht="15.75" thickBot="1" x14ac:dyDescent="0.3">
      <c r="A105" s="22">
        <v>19.983329999999999</v>
      </c>
      <c r="B105">
        <v>-25</v>
      </c>
      <c r="C105" s="58">
        <v>0</v>
      </c>
      <c r="D105" s="41">
        <f t="shared" si="12"/>
        <v>0</v>
      </c>
      <c r="E105" s="26">
        <f t="shared" si="9"/>
        <v>0</v>
      </c>
      <c r="Q105"/>
      <c r="S105" s="61">
        <v>0.65350067127906408</v>
      </c>
    </row>
    <row r="106" spans="1:19" ht="15.75" thickBot="1" x14ac:dyDescent="0.3">
      <c r="A106" s="22">
        <v>19.983329999999999</v>
      </c>
      <c r="B106">
        <v>-20</v>
      </c>
      <c r="C106" s="55">
        <v>0</v>
      </c>
      <c r="D106" s="41">
        <f t="shared" si="12"/>
        <v>0</v>
      </c>
      <c r="E106" s="26">
        <f t="shared" si="9"/>
        <v>0</v>
      </c>
      <c r="Q106"/>
      <c r="S106" s="61">
        <v>0</v>
      </c>
    </row>
    <row r="107" spans="1:19" ht="15.75" thickBot="1" x14ac:dyDescent="0.3">
      <c r="A107" s="22">
        <v>19.983329999999999</v>
      </c>
      <c r="B107">
        <v>-15</v>
      </c>
      <c r="C107" s="58">
        <v>0</v>
      </c>
      <c r="D107" s="41">
        <f t="shared" si="12"/>
        <v>0</v>
      </c>
      <c r="E107" s="26">
        <f t="shared" si="9"/>
        <v>0</v>
      </c>
      <c r="Q107"/>
      <c r="S107" s="61">
        <v>0</v>
      </c>
    </row>
    <row r="108" spans="1:19" ht="15.75" thickBot="1" x14ac:dyDescent="0.3">
      <c r="A108" s="22">
        <v>19.983329999999999</v>
      </c>
      <c r="B108">
        <v>-10</v>
      </c>
      <c r="C108" s="55">
        <v>0</v>
      </c>
      <c r="D108" s="41">
        <f t="shared" si="12"/>
        <v>0</v>
      </c>
      <c r="E108" s="26">
        <f t="shared" si="9"/>
        <v>0</v>
      </c>
      <c r="Q108"/>
      <c r="S108" s="61">
        <v>0</v>
      </c>
    </row>
    <row r="109" spans="1:19" ht="15.75" thickBot="1" x14ac:dyDescent="0.3">
      <c r="A109" s="22">
        <v>19.983329999999999</v>
      </c>
      <c r="B109">
        <v>-5</v>
      </c>
      <c r="C109" s="58">
        <v>0</v>
      </c>
      <c r="D109" s="41">
        <f t="shared" si="12"/>
        <v>0</v>
      </c>
      <c r="E109" s="26">
        <f t="shared" si="9"/>
        <v>0</v>
      </c>
      <c r="Q109"/>
      <c r="S109" s="61">
        <v>0</v>
      </c>
    </row>
    <row r="110" spans="1:19" ht="15.75" thickBot="1" x14ac:dyDescent="0.3">
      <c r="A110" s="22">
        <v>19.983329999999999</v>
      </c>
      <c r="B110">
        <v>-2</v>
      </c>
      <c r="C110" s="55">
        <v>0</v>
      </c>
      <c r="D110" s="41">
        <f t="shared" si="12"/>
        <v>0</v>
      </c>
      <c r="E110" s="26">
        <f t="shared" si="9"/>
        <v>0</v>
      </c>
      <c r="F110" s="63">
        <f>(SUM(E105:E110))</f>
        <v>0</v>
      </c>
      <c r="G110" s="71">
        <f>(SUM(E102:E104))</f>
        <v>0</v>
      </c>
      <c r="H110" s="74">
        <f>(SUM(E102:E110))</f>
        <v>0</v>
      </c>
      <c r="Q110"/>
      <c r="S110" s="61">
        <v>0</v>
      </c>
    </row>
    <row r="111" spans="1:19" ht="15.75" thickBot="1" x14ac:dyDescent="0.3">
      <c r="A111" s="23"/>
      <c r="B111" s="19">
        <v>0</v>
      </c>
      <c r="C111" s="32">
        <f>C110</f>
        <v>0</v>
      </c>
      <c r="D111" s="56"/>
      <c r="E111" s="57"/>
      <c r="Q111"/>
      <c r="S111" s="61">
        <v>0</v>
      </c>
    </row>
    <row r="112" spans="1:19" ht="15.75" thickBot="1" x14ac:dyDescent="0.3">
      <c r="A112" s="21"/>
      <c r="B112" s="48">
        <v>-40</v>
      </c>
      <c r="C112" s="49">
        <f>C113</f>
        <v>0</v>
      </c>
      <c r="D112" s="54">
        <f>(C112+C113)/2*(B113-B112)*1000</f>
        <v>0</v>
      </c>
      <c r="E112" s="50">
        <f>D112/1000000</f>
        <v>0</v>
      </c>
      <c r="Q112"/>
      <c r="S112" s="61">
        <v>0.48406173758161919</v>
      </c>
    </row>
    <row r="113" spans="1:19" ht="15.75" thickBot="1" x14ac:dyDescent="0.3">
      <c r="A113" s="22">
        <v>21.95</v>
      </c>
      <c r="B113">
        <v>-35</v>
      </c>
      <c r="C113" s="58">
        <v>0</v>
      </c>
      <c r="D113" s="41">
        <f>(C113+C114)/2*(B114-B113)*1000</f>
        <v>0</v>
      </c>
      <c r="E113" s="26">
        <f t="shared" si="9"/>
        <v>0</v>
      </c>
      <c r="Q113"/>
      <c r="S113" s="61">
        <v>2.0246630229751091E-2</v>
      </c>
    </row>
    <row r="114" spans="1:19" ht="15.75" thickBot="1" x14ac:dyDescent="0.3">
      <c r="A114" s="22">
        <v>21.95</v>
      </c>
      <c r="B114">
        <v>-30</v>
      </c>
      <c r="C114" s="55">
        <v>0</v>
      </c>
      <c r="D114" s="41">
        <f t="shared" ref="D114:D120" si="13">(C114+C115)/2*(B115-B114)*1000</f>
        <v>0</v>
      </c>
      <c r="E114" s="26">
        <f t="shared" si="9"/>
        <v>0</v>
      </c>
      <c r="Q114"/>
      <c r="S114" s="61">
        <v>0</v>
      </c>
    </row>
    <row r="115" spans="1:19" ht="15.75" thickBot="1" x14ac:dyDescent="0.3">
      <c r="A115" s="22">
        <v>21.95</v>
      </c>
      <c r="B115">
        <v>-25</v>
      </c>
      <c r="C115" s="58">
        <v>0</v>
      </c>
      <c r="D115" s="41">
        <f t="shared" si="13"/>
        <v>0</v>
      </c>
      <c r="E115" s="26">
        <f t="shared" si="9"/>
        <v>0</v>
      </c>
      <c r="Q115"/>
      <c r="S115" s="61">
        <v>0</v>
      </c>
    </row>
    <row r="116" spans="1:19" ht="15.75" thickBot="1" x14ac:dyDescent="0.3">
      <c r="A116" s="22">
        <v>21.95</v>
      </c>
      <c r="B116">
        <v>-20</v>
      </c>
      <c r="C116" s="55">
        <v>0</v>
      </c>
      <c r="D116" s="41">
        <f t="shared" si="13"/>
        <v>0</v>
      </c>
      <c r="E116" s="26">
        <f t="shared" si="9"/>
        <v>0</v>
      </c>
      <c r="Q116"/>
      <c r="S116" s="61">
        <v>0</v>
      </c>
    </row>
    <row r="117" spans="1:19" ht="15.75" thickBot="1" x14ac:dyDescent="0.3">
      <c r="A117" s="22">
        <v>21.95</v>
      </c>
      <c r="B117">
        <v>-15</v>
      </c>
      <c r="C117" s="58">
        <v>0</v>
      </c>
      <c r="D117" s="41">
        <f t="shared" si="13"/>
        <v>0</v>
      </c>
      <c r="E117" s="26">
        <f t="shared" si="9"/>
        <v>0</v>
      </c>
      <c r="Q117"/>
      <c r="S117" s="61">
        <v>0</v>
      </c>
    </row>
    <row r="118" spans="1:19" ht="15.75" thickBot="1" x14ac:dyDescent="0.3">
      <c r="A118" s="22">
        <v>21.95</v>
      </c>
      <c r="B118">
        <v>-10</v>
      </c>
      <c r="C118" s="55">
        <v>0</v>
      </c>
      <c r="D118" s="41">
        <f t="shared" si="13"/>
        <v>0</v>
      </c>
      <c r="E118" s="26">
        <f t="shared" si="9"/>
        <v>0</v>
      </c>
      <c r="Q118"/>
      <c r="S118" s="61">
        <v>0</v>
      </c>
    </row>
    <row r="119" spans="1:19" ht="15.75" thickBot="1" x14ac:dyDescent="0.3">
      <c r="A119" s="22">
        <v>21.95</v>
      </c>
      <c r="B119">
        <v>-5</v>
      </c>
      <c r="C119" s="58">
        <v>0</v>
      </c>
      <c r="D119" s="41">
        <f t="shared" si="13"/>
        <v>0</v>
      </c>
      <c r="E119" s="26">
        <f t="shared" si="9"/>
        <v>0</v>
      </c>
      <c r="Q119"/>
      <c r="S119" s="61">
        <v>0</v>
      </c>
    </row>
    <row r="120" spans="1:19" ht="15.75" thickBot="1" x14ac:dyDescent="0.3">
      <c r="A120" s="22">
        <v>21.95</v>
      </c>
      <c r="B120">
        <v>-2</v>
      </c>
      <c r="C120" s="55">
        <v>0</v>
      </c>
      <c r="D120" s="41">
        <f t="shared" si="13"/>
        <v>0</v>
      </c>
      <c r="E120" s="26">
        <f t="shared" si="9"/>
        <v>0</v>
      </c>
      <c r="F120" s="63">
        <f>(SUM(E115:E120))</f>
        <v>0</v>
      </c>
      <c r="G120" s="71">
        <f>(SUM(E112:E114))</f>
        <v>0</v>
      </c>
      <c r="H120" s="74">
        <f>(SUM(E112:E120))</f>
        <v>0</v>
      </c>
      <c r="Q120"/>
    </row>
    <row r="121" spans="1:19" ht="15.75" thickBot="1" x14ac:dyDescent="0.3">
      <c r="A121" s="23"/>
      <c r="B121" s="19">
        <v>0</v>
      </c>
      <c r="C121" s="32">
        <f>C120</f>
        <v>0</v>
      </c>
      <c r="D121" s="56"/>
      <c r="E121" s="57"/>
      <c r="Q121"/>
      <c r="S121" s="61">
        <v>3.7517621162408754E-2</v>
      </c>
    </row>
    <row r="122" spans="1:19" ht="15.75" thickBot="1" x14ac:dyDescent="0.3">
      <c r="A122" s="21"/>
      <c r="B122" s="48">
        <v>-40</v>
      </c>
      <c r="C122" s="49">
        <f>C123</f>
        <v>0</v>
      </c>
      <c r="D122" s="54">
        <f>(C122+C123)/2*(B123-B122)*1000</f>
        <v>0</v>
      </c>
      <c r="E122" s="50">
        <f>D122/1000000</f>
        <v>0</v>
      </c>
      <c r="Q122"/>
      <c r="S122" s="61">
        <v>1.0336807826660344</v>
      </c>
    </row>
    <row r="123" spans="1:19" ht="15.75" thickBot="1" x14ac:dyDescent="0.3">
      <c r="A123" s="22">
        <v>23.933299999999999</v>
      </c>
      <c r="B123">
        <v>-35</v>
      </c>
      <c r="C123" s="58">
        <v>0</v>
      </c>
      <c r="D123" s="41">
        <f>(C123+C124)/2*(B124-B123)*1000</f>
        <v>0</v>
      </c>
      <c r="E123" s="26">
        <f t="shared" si="9"/>
        <v>0</v>
      </c>
      <c r="Q123"/>
      <c r="S123" s="61">
        <v>6.0146533175499124E-2</v>
      </c>
    </row>
    <row r="124" spans="1:19" ht="15.75" thickBot="1" x14ac:dyDescent="0.3">
      <c r="A124" s="22">
        <v>23.933299999999999</v>
      </c>
      <c r="B124">
        <v>-30</v>
      </c>
      <c r="C124" s="55">
        <v>0</v>
      </c>
      <c r="D124" s="41">
        <f t="shared" ref="D124:D130" si="14">(C124+C125)/2*(B125-B124)*1000</f>
        <v>0</v>
      </c>
      <c r="E124" s="26">
        <f t="shared" si="9"/>
        <v>0</v>
      </c>
      <c r="Q124"/>
      <c r="S124" s="61">
        <v>0</v>
      </c>
    </row>
    <row r="125" spans="1:19" ht="15.75" thickBot="1" x14ac:dyDescent="0.3">
      <c r="A125" s="22">
        <v>23.933299999999999</v>
      </c>
      <c r="B125">
        <v>-25</v>
      </c>
      <c r="C125" s="58">
        <v>0</v>
      </c>
      <c r="D125" s="41">
        <f t="shared" si="14"/>
        <v>0</v>
      </c>
      <c r="E125" s="26">
        <f t="shared" si="9"/>
        <v>0</v>
      </c>
      <c r="Q125"/>
      <c r="S125" s="61">
        <v>0</v>
      </c>
    </row>
    <row r="126" spans="1:19" ht="15.75" thickBot="1" x14ac:dyDescent="0.3">
      <c r="A126" s="22">
        <v>23.933299999999999</v>
      </c>
      <c r="B126">
        <v>-20</v>
      </c>
      <c r="C126" s="55">
        <v>0</v>
      </c>
      <c r="D126" s="41">
        <f t="shared" si="14"/>
        <v>0</v>
      </c>
      <c r="E126" s="26">
        <f t="shared" si="9"/>
        <v>0</v>
      </c>
      <c r="F126" s="63"/>
      <c r="H126" s="74"/>
      <c r="Q126"/>
      <c r="S126" s="61">
        <v>0</v>
      </c>
    </row>
    <row r="127" spans="1:19" ht="15.75" thickBot="1" x14ac:dyDescent="0.3">
      <c r="A127" s="22">
        <v>23.933299999999999</v>
      </c>
      <c r="B127">
        <v>-15</v>
      </c>
      <c r="C127" s="58">
        <v>0</v>
      </c>
      <c r="D127" s="41">
        <f t="shared" si="14"/>
        <v>0</v>
      </c>
      <c r="E127" s="26">
        <f t="shared" si="9"/>
        <v>0</v>
      </c>
      <c r="Q127"/>
      <c r="S127" s="61">
        <v>7.3897021124009865E-2</v>
      </c>
    </row>
    <row r="128" spans="1:19" ht="15.75" thickBot="1" x14ac:dyDescent="0.3">
      <c r="A128" s="22">
        <v>23.933299999999999</v>
      </c>
      <c r="B128">
        <v>-10</v>
      </c>
      <c r="C128" s="55">
        <v>0</v>
      </c>
      <c r="D128" s="41">
        <f t="shared" si="14"/>
        <v>0</v>
      </c>
      <c r="E128" s="26">
        <f t="shared" si="9"/>
        <v>0</v>
      </c>
      <c r="Q128"/>
      <c r="S128" s="61">
        <v>0.16839211174749749</v>
      </c>
    </row>
    <row r="129" spans="1:19" ht="15.75" thickBot="1" x14ac:dyDescent="0.3">
      <c r="A129" s="22">
        <v>23.933299999999999</v>
      </c>
      <c r="B129">
        <v>-5</v>
      </c>
      <c r="C129" s="58">
        <v>0</v>
      </c>
      <c r="D129" s="41">
        <f t="shared" si="14"/>
        <v>0</v>
      </c>
      <c r="E129" s="26">
        <f t="shared" si="9"/>
        <v>0</v>
      </c>
      <c r="Q129"/>
      <c r="S129" s="61">
        <v>0</v>
      </c>
    </row>
    <row r="130" spans="1:19" ht="15.75" thickBot="1" x14ac:dyDescent="0.3">
      <c r="A130" s="22">
        <v>23.933299999999999</v>
      </c>
      <c r="B130">
        <v>-2</v>
      </c>
      <c r="C130" s="55">
        <v>0</v>
      </c>
      <c r="D130" s="41">
        <f t="shared" si="14"/>
        <v>0</v>
      </c>
      <c r="E130" s="26">
        <f t="shared" si="9"/>
        <v>0</v>
      </c>
      <c r="F130" s="63">
        <f>(SUM(E125:E130))</f>
        <v>0</v>
      </c>
      <c r="G130" s="71">
        <f>(SUM(E122:E124))</f>
        <v>0</v>
      </c>
      <c r="H130" s="74">
        <f>(SUM(E122:E130))</f>
        <v>0</v>
      </c>
      <c r="Q130"/>
      <c r="S130" s="61">
        <v>0</v>
      </c>
    </row>
    <row r="131" spans="1:19" ht="15.75" thickBot="1" x14ac:dyDescent="0.3">
      <c r="A131" s="23"/>
      <c r="B131" s="19">
        <v>0</v>
      </c>
      <c r="C131" s="32">
        <f>C130</f>
        <v>0</v>
      </c>
      <c r="D131" s="56"/>
      <c r="E131" s="57"/>
      <c r="Q131"/>
      <c r="S131" s="61">
        <v>0</v>
      </c>
    </row>
    <row r="132" spans="1:19" ht="15.75" thickBot="1" x14ac:dyDescent="0.3">
      <c r="A132" s="21"/>
      <c r="B132" s="48">
        <v>-40</v>
      </c>
      <c r="C132" s="49">
        <f>C133</f>
        <v>0</v>
      </c>
      <c r="D132" s="54">
        <f>(C132+C133)/2*(B133-B132)*1000</f>
        <v>0</v>
      </c>
      <c r="E132" s="50">
        <f>D132/1000000</f>
        <v>0</v>
      </c>
      <c r="Q132"/>
      <c r="S132" s="61">
        <v>0</v>
      </c>
    </row>
    <row r="133" spans="1:19" ht="15.75" thickBot="1" x14ac:dyDescent="0.3">
      <c r="A133" s="22">
        <v>25.95</v>
      </c>
      <c r="B133">
        <v>-35</v>
      </c>
      <c r="C133" s="58">
        <v>0</v>
      </c>
      <c r="D133" s="41">
        <f>(C133+C134)/2*(B134-B133)*1000</f>
        <v>0</v>
      </c>
      <c r="E133" s="26">
        <f t="shared" si="9"/>
        <v>0</v>
      </c>
      <c r="Q133"/>
      <c r="S133" s="61">
        <v>0</v>
      </c>
    </row>
    <row r="134" spans="1:19" ht="15.75" thickBot="1" x14ac:dyDescent="0.3">
      <c r="A134" s="22">
        <v>25.95</v>
      </c>
      <c r="B134">
        <v>-30</v>
      </c>
      <c r="C134" s="55">
        <v>0</v>
      </c>
      <c r="D134" s="41">
        <f t="shared" ref="D134:D140" si="15">(C134+C135)/2*(B135-B134)*1000</f>
        <v>39.599800871324362</v>
      </c>
      <c r="E134" s="26">
        <f t="shared" si="9"/>
        <v>3.9599800871324361E-5</v>
      </c>
      <c r="Q134"/>
      <c r="S134" s="61">
        <v>0</v>
      </c>
    </row>
    <row r="135" spans="1:19" ht="15.75" thickBot="1" x14ac:dyDescent="0.3">
      <c r="A135" s="22">
        <v>25.95</v>
      </c>
      <c r="B135">
        <v>-25</v>
      </c>
      <c r="C135" s="58">
        <v>1.5839920348529747E-2</v>
      </c>
      <c r="D135" s="41">
        <f t="shared" si="15"/>
        <v>39.599800871324362</v>
      </c>
      <c r="E135" s="26">
        <f t="shared" si="9"/>
        <v>3.9599800871324361E-5</v>
      </c>
      <c r="Q135"/>
      <c r="S135" s="61">
        <v>0</v>
      </c>
    </row>
    <row r="136" spans="1:19" ht="15.75" thickBot="1" x14ac:dyDescent="0.3">
      <c r="A136" s="22">
        <v>25.95</v>
      </c>
      <c r="B136">
        <v>-20</v>
      </c>
      <c r="C136" s="55">
        <v>0</v>
      </c>
      <c r="D136" s="41">
        <f t="shared" si="15"/>
        <v>0</v>
      </c>
      <c r="E136" s="26">
        <f t="shared" si="9"/>
        <v>0</v>
      </c>
      <c r="Q136"/>
      <c r="S136" s="61">
        <v>0</v>
      </c>
    </row>
    <row r="137" spans="1:19" ht="15.75" thickBot="1" x14ac:dyDescent="0.3">
      <c r="A137" s="22">
        <v>25.95</v>
      </c>
      <c r="B137">
        <v>-15</v>
      </c>
      <c r="C137" s="58">
        <v>0</v>
      </c>
      <c r="D137" s="41">
        <f t="shared" si="15"/>
        <v>0</v>
      </c>
      <c r="E137" s="26">
        <f t="shared" si="9"/>
        <v>0</v>
      </c>
      <c r="Q137"/>
      <c r="S137" s="61">
        <v>0</v>
      </c>
    </row>
    <row r="138" spans="1:19" ht="15.75" thickBot="1" x14ac:dyDescent="0.3">
      <c r="A138" s="22">
        <v>25.95</v>
      </c>
      <c r="B138">
        <v>-10</v>
      </c>
      <c r="C138" s="55">
        <v>0</v>
      </c>
      <c r="D138" s="41">
        <f t="shared" si="15"/>
        <v>0</v>
      </c>
      <c r="E138" s="26">
        <f t="shared" si="9"/>
        <v>0</v>
      </c>
      <c r="Q138"/>
      <c r="S138" s="61">
        <v>0</v>
      </c>
    </row>
    <row r="139" spans="1:19" ht="15.75" thickBot="1" x14ac:dyDescent="0.3">
      <c r="A139" s="22">
        <v>25.95</v>
      </c>
      <c r="B139">
        <v>-5</v>
      </c>
      <c r="C139" s="58">
        <v>0</v>
      </c>
      <c r="D139" s="41">
        <f t="shared" si="15"/>
        <v>0</v>
      </c>
      <c r="E139" s="26">
        <f t="shared" si="9"/>
        <v>0</v>
      </c>
      <c r="Q139"/>
      <c r="S139" s="61">
        <v>1.3588587621925018E-2</v>
      </c>
    </row>
    <row r="140" spans="1:19" ht="15.75" thickBot="1" x14ac:dyDescent="0.3">
      <c r="A140" s="22">
        <v>25.95</v>
      </c>
      <c r="B140">
        <v>-2</v>
      </c>
      <c r="C140" s="55">
        <v>0</v>
      </c>
      <c r="D140" s="41">
        <f t="shared" si="15"/>
        <v>0</v>
      </c>
      <c r="E140" s="26">
        <f t="shared" si="9"/>
        <v>0</v>
      </c>
      <c r="F140" s="63">
        <f>(SUM(E135:E140))</f>
        <v>3.9599800871324361E-5</v>
      </c>
      <c r="G140" s="71">
        <f>(SUM(E132:E134))</f>
        <v>3.9599800871324361E-5</v>
      </c>
      <c r="H140" s="74">
        <f>(SUM(E132:E140))</f>
        <v>7.9199601742648723E-5</v>
      </c>
      <c r="Q140"/>
      <c r="S140" s="61">
        <v>0</v>
      </c>
    </row>
    <row r="141" spans="1:19" ht="15.75" thickBot="1" x14ac:dyDescent="0.3">
      <c r="A141" s="23"/>
      <c r="B141" s="19">
        <v>0</v>
      </c>
      <c r="C141" s="32">
        <f>C140</f>
        <v>0</v>
      </c>
      <c r="D141" s="56"/>
      <c r="E141" s="57"/>
      <c r="Q141"/>
      <c r="S141" s="61">
        <v>0</v>
      </c>
    </row>
    <row r="142" spans="1:19" ht="15.75" thickBot="1" x14ac:dyDescent="0.3">
      <c r="A142" s="21"/>
      <c r="B142" s="48">
        <v>-40</v>
      </c>
      <c r="C142" s="49">
        <f>C143</f>
        <v>0</v>
      </c>
      <c r="D142" s="54">
        <f>(C142+C143)/2*(B143-B142)*1000</f>
        <v>0</v>
      </c>
      <c r="E142" s="50">
        <f>D142/1000000</f>
        <v>0</v>
      </c>
      <c r="Q142"/>
      <c r="S142" s="61">
        <v>0</v>
      </c>
    </row>
    <row r="143" spans="1:19" ht="15.75" thickBot="1" x14ac:dyDescent="0.3">
      <c r="A143" s="22">
        <v>28.933149999999998</v>
      </c>
      <c r="B143">
        <v>-35</v>
      </c>
      <c r="C143" s="58">
        <v>0</v>
      </c>
      <c r="D143" s="41">
        <f>(C143+C144)/2*(B144-B143)*1000</f>
        <v>0</v>
      </c>
      <c r="E143" s="26">
        <f t="shared" si="9"/>
        <v>0</v>
      </c>
      <c r="Q143"/>
    </row>
    <row r="144" spans="1:19" ht="15.75" thickBot="1" x14ac:dyDescent="0.3">
      <c r="A144" s="22">
        <v>28.933149999999998</v>
      </c>
      <c r="B144">
        <v>-30</v>
      </c>
      <c r="C144" s="55">
        <v>0</v>
      </c>
      <c r="D144" s="41">
        <f t="shared" ref="D144:D150" si="16">(C144+C145)/2*(B145-B144)*1000</f>
        <v>0</v>
      </c>
      <c r="E144" s="26">
        <f t="shared" si="9"/>
        <v>0</v>
      </c>
      <c r="Q144"/>
    </row>
    <row r="145" spans="1:17" ht="15.75" thickBot="1" x14ac:dyDescent="0.3">
      <c r="A145" s="22">
        <v>28.933150000000001</v>
      </c>
      <c r="B145">
        <v>-25</v>
      </c>
      <c r="C145" s="58">
        <v>0</v>
      </c>
      <c r="D145" s="41">
        <f t="shared" si="16"/>
        <v>0</v>
      </c>
      <c r="E145" s="26">
        <f t="shared" si="9"/>
        <v>0</v>
      </c>
      <c r="Q145"/>
    </row>
    <row r="146" spans="1:17" ht="15.75" thickBot="1" x14ac:dyDescent="0.3">
      <c r="A146" s="22">
        <v>28.933150000000001</v>
      </c>
      <c r="B146">
        <v>-20</v>
      </c>
      <c r="C146" s="55">
        <v>0</v>
      </c>
      <c r="D146" s="41">
        <f t="shared" si="16"/>
        <v>0</v>
      </c>
      <c r="E146" s="26">
        <f t="shared" ref="E146:E216" si="17">D146/1000000</f>
        <v>0</v>
      </c>
      <c r="Q146"/>
    </row>
    <row r="147" spans="1:17" ht="15.75" thickBot="1" x14ac:dyDescent="0.3">
      <c r="A147" s="22">
        <v>28.933150000000001</v>
      </c>
      <c r="B147">
        <v>-15</v>
      </c>
      <c r="C147" s="58">
        <v>0</v>
      </c>
      <c r="D147" s="41">
        <f t="shared" si="16"/>
        <v>258.40431902164698</v>
      </c>
      <c r="E147" s="26">
        <f t="shared" si="17"/>
        <v>2.5840431902164699E-4</v>
      </c>
      <c r="Q147"/>
    </row>
    <row r="148" spans="1:17" ht="15.75" thickBot="1" x14ac:dyDescent="0.3">
      <c r="A148" s="22">
        <v>28.933150000000001</v>
      </c>
      <c r="B148">
        <v>-10</v>
      </c>
      <c r="C148" s="55">
        <v>0.10336172760865879</v>
      </c>
      <c r="D148" s="41">
        <f t="shared" si="16"/>
        <v>1468.5586629756951</v>
      </c>
      <c r="E148" s="26">
        <f t="shared" si="17"/>
        <v>1.4685586629756952E-3</v>
      </c>
      <c r="Q148"/>
    </row>
    <row r="149" spans="1:17" ht="15.75" thickBot="1" x14ac:dyDescent="0.3">
      <c r="A149" s="22">
        <v>28.933150000000001</v>
      </c>
      <c r="B149">
        <v>-5</v>
      </c>
      <c r="C149" s="58">
        <v>0.48406173758161919</v>
      </c>
      <c r="D149" s="41">
        <f t="shared" si="16"/>
        <v>726.0926063724288</v>
      </c>
      <c r="E149" s="26">
        <f t="shared" si="17"/>
        <v>7.2609260637242884E-4</v>
      </c>
      <c r="Q149"/>
    </row>
    <row r="150" spans="1:17" ht="15.75" thickBot="1" x14ac:dyDescent="0.3">
      <c r="A150" s="22">
        <v>28.933150000000001</v>
      </c>
      <c r="B150">
        <v>-2</v>
      </c>
      <c r="C150" s="55">
        <v>0</v>
      </c>
      <c r="D150" s="41">
        <f t="shared" si="16"/>
        <v>0</v>
      </c>
      <c r="E150" s="26">
        <f t="shared" si="17"/>
        <v>0</v>
      </c>
      <c r="F150" s="63">
        <f>(SUM(E145:E150))</f>
        <v>2.4530555883697713E-3</v>
      </c>
      <c r="G150" s="71">
        <f>(SUM(E142:E144))</f>
        <v>0</v>
      </c>
      <c r="H150" s="74">
        <f>(SUM(E142:E150))</f>
        <v>2.4530555883697713E-3</v>
      </c>
      <c r="Q150"/>
    </row>
    <row r="151" spans="1:17" ht="15.75" thickBot="1" x14ac:dyDescent="0.3">
      <c r="A151" s="23"/>
      <c r="B151" s="19">
        <v>0</v>
      </c>
      <c r="C151" s="32">
        <f>C150</f>
        <v>0</v>
      </c>
      <c r="D151" s="56"/>
      <c r="E151" s="57"/>
      <c r="Q151"/>
    </row>
    <row r="152" spans="1:17" ht="15.75" thickBot="1" x14ac:dyDescent="0.3">
      <c r="A152" s="21"/>
      <c r="B152" s="48">
        <v>-40</v>
      </c>
      <c r="C152" s="49">
        <f>C153</f>
        <v>0</v>
      </c>
      <c r="D152" s="54">
        <f>(C152+C153)/2*(B153-B152)*1000</f>
        <v>0</v>
      </c>
      <c r="E152" s="50">
        <f>D152/1000000</f>
        <v>0</v>
      </c>
      <c r="Q152"/>
    </row>
    <row r="153" spans="1:17" ht="15.75" thickBot="1" x14ac:dyDescent="0.3">
      <c r="A153" s="22">
        <v>33.9</v>
      </c>
      <c r="B153">
        <v>-35</v>
      </c>
      <c r="C153" s="58">
        <v>0</v>
      </c>
      <c r="D153" s="41">
        <f>(C153+C154)/2*(B154-B153)*1000</f>
        <v>0</v>
      </c>
      <c r="E153" s="26">
        <f t="shared" si="17"/>
        <v>0</v>
      </c>
      <c r="Q153"/>
    </row>
    <row r="154" spans="1:17" ht="15.75" thickBot="1" x14ac:dyDescent="0.3">
      <c r="A154" s="22">
        <v>33.9</v>
      </c>
      <c r="B154">
        <v>-30</v>
      </c>
      <c r="C154" s="55">
        <v>0</v>
      </c>
      <c r="D154" s="41">
        <f t="shared" ref="D154:D160" si="18">(C154+C155)/2*(B155-B154)*1000</f>
        <v>0</v>
      </c>
      <c r="E154" s="26">
        <f t="shared" si="17"/>
        <v>0</v>
      </c>
      <c r="Q154"/>
    </row>
    <row r="155" spans="1:17" ht="15.75" thickBot="1" x14ac:dyDescent="0.3">
      <c r="A155" s="22">
        <v>33.9</v>
      </c>
      <c r="B155">
        <v>-25</v>
      </c>
      <c r="C155" s="58">
        <v>0</v>
      </c>
      <c r="D155" s="41">
        <f t="shared" si="18"/>
        <v>0</v>
      </c>
      <c r="E155" s="26">
        <f t="shared" si="17"/>
        <v>0</v>
      </c>
      <c r="Q155"/>
    </row>
    <row r="156" spans="1:17" ht="15.75" thickBot="1" x14ac:dyDescent="0.3">
      <c r="A156" s="22">
        <v>33.9</v>
      </c>
      <c r="B156">
        <v>-20</v>
      </c>
      <c r="C156" s="55">
        <v>0</v>
      </c>
      <c r="D156" s="41">
        <f t="shared" si="18"/>
        <v>0</v>
      </c>
      <c r="E156" s="26">
        <f t="shared" si="17"/>
        <v>0</v>
      </c>
      <c r="Q156"/>
    </row>
    <row r="157" spans="1:17" ht="15.75" thickBot="1" x14ac:dyDescent="0.3">
      <c r="A157" s="22">
        <v>33.9</v>
      </c>
      <c r="B157">
        <v>-15</v>
      </c>
      <c r="C157" s="58">
        <v>0</v>
      </c>
      <c r="D157" s="41">
        <f t="shared" si="18"/>
        <v>15.181132653787683</v>
      </c>
      <c r="E157" s="26">
        <f t="shared" si="17"/>
        <v>1.5181132653787683E-5</v>
      </c>
      <c r="Q157"/>
    </row>
    <row r="158" spans="1:17" ht="15.75" thickBot="1" x14ac:dyDescent="0.3">
      <c r="A158" s="22">
        <v>33.9</v>
      </c>
      <c r="B158">
        <v>-10</v>
      </c>
      <c r="C158" s="55">
        <v>6.0724530615150736E-3</v>
      </c>
      <c r="D158" s="41">
        <f t="shared" si="18"/>
        <v>65.797708228165419</v>
      </c>
      <c r="E158" s="26">
        <f t="shared" si="17"/>
        <v>6.5797708228165425E-5</v>
      </c>
      <c r="Q158"/>
    </row>
    <row r="159" spans="1:17" ht="15.75" thickBot="1" x14ac:dyDescent="0.3">
      <c r="A159" s="22">
        <v>33.9</v>
      </c>
      <c r="B159">
        <v>-5</v>
      </c>
      <c r="C159" s="58">
        <v>2.0246630229751091E-2</v>
      </c>
      <c r="D159" s="41">
        <f t="shared" si="18"/>
        <v>30.369945344626636</v>
      </c>
      <c r="E159" s="26">
        <f t="shared" si="17"/>
        <v>3.0369945344626636E-5</v>
      </c>
      <c r="Q159"/>
    </row>
    <row r="160" spans="1:17" ht="15.75" thickBot="1" x14ac:dyDescent="0.3">
      <c r="A160" s="22">
        <v>33.9</v>
      </c>
      <c r="B160">
        <v>-2</v>
      </c>
      <c r="C160" s="55">
        <v>0</v>
      </c>
      <c r="D160" s="41">
        <f t="shared" si="18"/>
        <v>0</v>
      </c>
      <c r="E160" s="26">
        <f t="shared" si="17"/>
        <v>0</v>
      </c>
      <c r="F160" s="63">
        <f>(SUM(E155:E160))</f>
        <v>1.1134878622657974E-4</v>
      </c>
      <c r="G160" s="71">
        <f>(SUM(E152:E154))</f>
        <v>0</v>
      </c>
      <c r="H160" s="74">
        <f>(SUM(E152:E160))</f>
        <v>1.1134878622657974E-4</v>
      </c>
      <c r="Q160"/>
    </row>
    <row r="161" spans="1:17" ht="15.75" thickBot="1" x14ac:dyDescent="0.3">
      <c r="A161" s="23"/>
      <c r="B161" s="19">
        <v>0</v>
      </c>
      <c r="C161" s="32">
        <f>C160</f>
        <v>0</v>
      </c>
      <c r="D161" s="56"/>
      <c r="E161" s="57"/>
      <c r="Q161"/>
    </row>
    <row r="162" spans="1:17" ht="15.75" thickBot="1" x14ac:dyDescent="0.3">
      <c r="A162" s="21"/>
      <c r="B162" s="48">
        <v>-40</v>
      </c>
      <c r="C162" s="49">
        <f>C163</f>
        <v>0</v>
      </c>
      <c r="D162" s="54">
        <f>(C162+C163)/2*(B163-B162)*1000</f>
        <v>0</v>
      </c>
      <c r="E162" s="50">
        <f>D162/1000000</f>
        <v>0</v>
      </c>
      <c r="Q162"/>
    </row>
    <row r="163" spans="1:17" ht="15.75" thickBot="1" x14ac:dyDescent="0.3">
      <c r="A163" s="22">
        <v>36.066667000000002</v>
      </c>
      <c r="B163">
        <v>-35</v>
      </c>
      <c r="C163" s="58">
        <v>0</v>
      </c>
      <c r="D163" s="41">
        <f>(C163+C164)/2*(B164-B163)*1000</f>
        <v>0</v>
      </c>
      <c r="E163" s="26">
        <f t="shared" si="17"/>
        <v>0</v>
      </c>
      <c r="Q163"/>
    </row>
    <row r="164" spans="1:17" ht="15.75" thickBot="1" x14ac:dyDescent="0.3">
      <c r="A164" s="22">
        <v>36.066667000000002</v>
      </c>
      <c r="B164">
        <v>-30</v>
      </c>
      <c r="C164" s="55">
        <v>0</v>
      </c>
      <c r="D164" s="41">
        <f t="shared" ref="D164:D170" si="19">(C164+C165)/2*(B165-B164)*1000</f>
        <v>0</v>
      </c>
      <c r="E164" s="26">
        <f t="shared" si="17"/>
        <v>0</v>
      </c>
      <c r="Q164"/>
    </row>
    <row r="165" spans="1:17" ht="15.75" thickBot="1" x14ac:dyDescent="0.3">
      <c r="A165" s="22">
        <v>36.066667000000002</v>
      </c>
      <c r="B165">
        <v>-25</v>
      </c>
      <c r="C165" s="58">
        <v>0</v>
      </c>
      <c r="D165" s="41">
        <f t="shared" si="19"/>
        <v>0</v>
      </c>
      <c r="E165" s="26">
        <f t="shared" si="17"/>
        <v>0</v>
      </c>
      <c r="Q165"/>
    </row>
    <row r="166" spans="1:17" ht="15.75" thickBot="1" x14ac:dyDescent="0.3">
      <c r="A166" s="22">
        <v>36.066667000000002</v>
      </c>
      <c r="B166">
        <v>-20</v>
      </c>
      <c r="C166" s="55">
        <v>0</v>
      </c>
      <c r="D166" s="41">
        <f t="shared" si="19"/>
        <v>0</v>
      </c>
      <c r="E166" s="26">
        <f t="shared" si="17"/>
        <v>0</v>
      </c>
      <c r="Q166"/>
    </row>
    <row r="167" spans="1:17" ht="15.75" thickBot="1" x14ac:dyDescent="0.3">
      <c r="A167" s="22">
        <v>36.066667000000002</v>
      </c>
      <c r="B167">
        <v>-15</v>
      </c>
      <c r="C167" s="58">
        <v>0</v>
      </c>
      <c r="D167" s="41">
        <f t="shared" si="19"/>
        <v>0</v>
      </c>
      <c r="E167" s="26">
        <f t="shared" si="17"/>
        <v>0</v>
      </c>
      <c r="Q167"/>
    </row>
    <row r="168" spans="1:17" ht="15.75" thickBot="1" x14ac:dyDescent="0.3">
      <c r="A168" s="22">
        <v>36.066667000000002</v>
      </c>
      <c r="B168">
        <v>-10</v>
      </c>
      <c r="C168" s="55">
        <v>0</v>
      </c>
      <c r="D168" s="41">
        <f t="shared" si="19"/>
        <v>0</v>
      </c>
      <c r="E168" s="26">
        <f t="shared" si="17"/>
        <v>0</v>
      </c>
      <c r="Q168"/>
    </row>
    <row r="169" spans="1:17" ht="15.75" thickBot="1" x14ac:dyDescent="0.3">
      <c r="A169" s="22">
        <v>36.066667000000002</v>
      </c>
      <c r="B169">
        <v>-5</v>
      </c>
      <c r="C169" s="58">
        <v>0</v>
      </c>
      <c r="D169" s="41">
        <f t="shared" si="19"/>
        <v>0</v>
      </c>
      <c r="E169" s="26">
        <f t="shared" si="17"/>
        <v>0</v>
      </c>
      <c r="Q169"/>
    </row>
    <row r="170" spans="1:17" ht="15.75" thickBot="1" x14ac:dyDescent="0.3">
      <c r="A170" s="22">
        <v>36.066667000000002</v>
      </c>
      <c r="B170">
        <v>-2</v>
      </c>
      <c r="C170" s="55">
        <v>0</v>
      </c>
      <c r="D170" s="41">
        <f t="shared" si="19"/>
        <v>0</v>
      </c>
      <c r="E170" s="26">
        <f t="shared" si="17"/>
        <v>0</v>
      </c>
      <c r="F170" s="63">
        <f>(SUM(E165:E170))</f>
        <v>0</v>
      </c>
      <c r="G170" s="71">
        <f>(SUM(E162:E164))</f>
        <v>0</v>
      </c>
      <c r="Q170"/>
    </row>
    <row r="171" spans="1:17" ht="15.75" thickBot="1" x14ac:dyDescent="0.3">
      <c r="A171" s="23"/>
      <c r="B171" s="19">
        <v>0</v>
      </c>
      <c r="C171" s="32">
        <f>C170</f>
        <v>0</v>
      </c>
      <c r="D171" s="56"/>
      <c r="E171" s="57"/>
      <c r="F171" s="63"/>
      <c r="H171" s="74">
        <f>(SUM(E162:E170))</f>
        <v>0</v>
      </c>
      <c r="Q171"/>
    </row>
    <row r="172" spans="1:17" ht="15.75" thickBot="1" x14ac:dyDescent="0.3">
      <c r="A172" s="21"/>
      <c r="B172" s="48">
        <v>-40</v>
      </c>
      <c r="C172" s="49">
        <f>C173</f>
        <v>0</v>
      </c>
      <c r="D172" s="54">
        <f>(C172+C173)/2*(B173-B172)*1000</f>
        <v>0</v>
      </c>
      <c r="E172" s="50">
        <f>D172/1000000</f>
        <v>0</v>
      </c>
      <c r="Q172"/>
    </row>
    <row r="173" spans="1:17" ht="15.75" thickBot="1" x14ac:dyDescent="0.3">
      <c r="A173" s="22">
        <v>38</v>
      </c>
      <c r="B173">
        <v>-35</v>
      </c>
      <c r="C173" s="58">
        <v>0</v>
      </c>
      <c r="D173" s="41">
        <f>(C173+C174)/2*(B174-B173)*1000</f>
        <v>0</v>
      </c>
      <c r="E173" s="26">
        <f t="shared" si="17"/>
        <v>0</v>
      </c>
      <c r="Q173"/>
    </row>
    <row r="174" spans="1:17" ht="15.75" thickBot="1" x14ac:dyDescent="0.3">
      <c r="A174" s="22">
        <v>38</v>
      </c>
      <c r="B174">
        <v>-30</v>
      </c>
      <c r="C174" s="55">
        <v>0</v>
      </c>
      <c r="D174" s="41">
        <f t="shared" ref="D174:D180" si="20">(C174+C175)/2*(B175-B174)*1000</f>
        <v>0</v>
      </c>
      <c r="E174" s="26">
        <f t="shared" si="17"/>
        <v>0</v>
      </c>
      <c r="Q174"/>
    </row>
    <row r="175" spans="1:17" ht="15.75" thickBot="1" x14ac:dyDescent="0.3">
      <c r="A175" s="22">
        <v>38</v>
      </c>
      <c r="B175">
        <v>-25</v>
      </c>
      <c r="C175" s="58">
        <v>0</v>
      </c>
      <c r="D175" s="41">
        <f t="shared" si="20"/>
        <v>0</v>
      </c>
      <c r="E175" s="26">
        <f t="shared" si="17"/>
        <v>0</v>
      </c>
      <c r="Q175"/>
    </row>
    <row r="176" spans="1:17" ht="15.75" thickBot="1" x14ac:dyDescent="0.3">
      <c r="A176" s="22">
        <v>38</v>
      </c>
      <c r="B176">
        <v>-20</v>
      </c>
      <c r="C176" s="55">
        <v>0</v>
      </c>
      <c r="D176" s="41">
        <f t="shared" si="20"/>
        <v>0</v>
      </c>
      <c r="E176" s="26">
        <f t="shared" si="17"/>
        <v>0</v>
      </c>
      <c r="Q176"/>
    </row>
    <row r="177" spans="1:17" ht="15.75" thickBot="1" x14ac:dyDescent="0.3">
      <c r="A177" s="22">
        <v>38</v>
      </c>
      <c r="B177">
        <v>-15</v>
      </c>
      <c r="C177" s="58">
        <v>0</v>
      </c>
      <c r="D177" s="41">
        <f t="shared" si="20"/>
        <v>0</v>
      </c>
      <c r="E177" s="26">
        <f t="shared" si="17"/>
        <v>0</v>
      </c>
      <c r="Q177"/>
    </row>
    <row r="178" spans="1:17" ht="15.75" thickBot="1" x14ac:dyDescent="0.3">
      <c r="A178" s="22">
        <v>38</v>
      </c>
      <c r="B178">
        <v>-10</v>
      </c>
      <c r="C178" s="55">
        <v>0</v>
      </c>
      <c r="D178" s="41">
        <f t="shared" si="20"/>
        <v>0</v>
      </c>
      <c r="E178" s="26">
        <f t="shared" si="17"/>
        <v>0</v>
      </c>
      <c r="Q178"/>
    </row>
    <row r="179" spans="1:17" ht="15.75" thickBot="1" x14ac:dyDescent="0.3">
      <c r="A179" s="22">
        <v>38</v>
      </c>
      <c r="B179">
        <v>-5</v>
      </c>
      <c r="C179" s="58">
        <v>0</v>
      </c>
      <c r="D179" s="41">
        <f t="shared" si="20"/>
        <v>0</v>
      </c>
      <c r="E179" s="26">
        <f t="shared" si="17"/>
        <v>0</v>
      </c>
      <c r="Q179"/>
    </row>
    <row r="180" spans="1:17" ht="15.75" thickBot="1" x14ac:dyDescent="0.3">
      <c r="A180" s="22">
        <v>38</v>
      </c>
      <c r="B180">
        <v>-2</v>
      </c>
      <c r="C180" s="55">
        <v>0</v>
      </c>
      <c r="D180" s="41">
        <f t="shared" si="20"/>
        <v>0</v>
      </c>
      <c r="E180" s="26">
        <f t="shared" si="17"/>
        <v>0</v>
      </c>
      <c r="F180" s="63">
        <f>(SUM(E175:E180))</f>
        <v>0</v>
      </c>
      <c r="G180" s="71">
        <f>(SUM(E172:E174))</f>
        <v>0</v>
      </c>
      <c r="H180" s="74">
        <f>(SUM(E172:E180))</f>
        <v>0</v>
      </c>
      <c r="Q180"/>
    </row>
    <row r="181" spans="1:17" ht="15.75" thickBot="1" x14ac:dyDescent="0.3">
      <c r="A181" s="23"/>
      <c r="B181" s="19">
        <v>0</v>
      </c>
      <c r="C181" s="32">
        <f>C180</f>
        <v>0</v>
      </c>
      <c r="D181" s="56"/>
      <c r="E181" s="57"/>
      <c r="Q181"/>
    </row>
    <row r="182" spans="1:17" ht="15.75" thickBot="1" x14ac:dyDescent="0.3">
      <c r="A182" s="21"/>
      <c r="B182" s="48">
        <v>-40</v>
      </c>
      <c r="C182" s="49">
        <f>C183</f>
        <v>0</v>
      </c>
      <c r="D182" s="54">
        <f>(C182+C183)/2*(B183-B182)*1000</f>
        <v>0</v>
      </c>
      <c r="E182" s="50">
        <f>D182/1000000</f>
        <v>0</v>
      </c>
      <c r="Q182"/>
    </row>
    <row r="183" spans="1:17" ht="15.75" thickBot="1" x14ac:dyDescent="0.3">
      <c r="A183" s="22">
        <v>40</v>
      </c>
      <c r="B183">
        <v>-35</v>
      </c>
      <c r="C183" s="58">
        <v>0</v>
      </c>
      <c r="D183" s="41">
        <f>(C183+C184)/2*(B184-B183)*1000</f>
        <v>0</v>
      </c>
      <c r="E183" s="26">
        <f t="shared" si="17"/>
        <v>0</v>
      </c>
      <c r="Q183"/>
    </row>
    <row r="184" spans="1:17" ht="15.75" thickBot="1" x14ac:dyDescent="0.3">
      <c r="A184" s="22">
        <v>40</v>
      </c>
      <c r="B184">
        <v>-30</v>
      </c>
      <c r="C184" s="55">
        <v>0</v>
      </c>
      <c r="D184" s="41">
        <f t="shared" ref="D184:D190" si="21">(C184+C185)/2*(B185-B184)*1000</f>
        <v>0</v>
      </c>
      <c r="E184" s="26">
        <f t="shared" si="17"/>
        <v>0</v>
      </c>
      <c r="Q184"/>
    </row>
    <row r="185" spans="1:17" ht="15.75" thickBot="1" x14ac:dyDescent="0.3">
      <c r="A185" s="22">
        <v>40</v>
      </c>
      <c r="B185">
        <v>-25</v>
      </c>
      <c r="C185" s="58">
        <v>0</v>
      </c>
      <c r="D185" s="41">
        <f t="shared" si="21"/>
        <v>0</v>
      </c>
      <c r="E185" s="26">
        <f t="shared" si="17"/>
        <v>0</v>
      </c>
      <c r="Q185"/>
    </row>
    <row r="186" spans="1:17" ht="15.75" thickBot="1" x14ac:dyDescent="0.3">
      <c r="A186" s="22">
        <v>40</v>
      </c>
      <c r="B186">
        <v>-20</v>
      </c>
      <c r="C186" s="55">
        <v>0</v>
      </c>
      <c r="D186" s="41">
        <f t="shared" si="21"/>
        <v>0</v>
      </c>
      <c r="E186" s="26">
        <f t="shared" si="17"/>
        <v>0</v>
      </c>
      <c r="Q186"/>
    </row>
    <row r="187" spans="1:17" ht="15.75" thickBot="1" x14ac:dyDescent="0.3">
      <c r="A187" s="22">
        <v>40</v>
      </c>
      <c r="B187">
        <v>-15</v>
      </c>
      <c r="C187" s="58">
        <v>0</v>
      </c>
      <c r="D187" s="41">
        <f t="shared" si="21"/>
        <v>0</v>
      </c>
      <c r="E187" s="26">
        <f t="shared" si="17"/>
        <v>0</v>
      </c>
      <c r="Q187"/>
    </row>
    <row r="188" spans="1:17" ht="15.75" thickBot="1" x14ac:dyDescent="0.3">
      <c r="A188" s="22">
        <v>40</v>
      </c>
      <c r="B188">
        <v>-10</v>
      </c>
      <c r="C188" s="55">
        <v>0</v>
      </c>
      <c r="D188" s="41">
        <f t="shared" si="21"/>
        <v>0</v>
      </c>
      <c r="E188" s="26">
        <f t="shared" si="17"/>
        <v>0</v>
      </c>
      <c r="Q188"/>
    </row>
    <row r="189" spans="1:17" ht="15.75" thickBot="1" x14ac:dyDescent="0.3">
      <c r="A189" s="22">
        <v>40</v>
      </c>
      <c r="B189">
        <v>-5</v>
      </c>
      <c r="C189" s="58">
        <v>0</v>
      </c>
      <c r="D189" s="41">
        <f t="shared" si="21"/>
        <v>20.382881432887526</v>
      </c>
      <c r="E189" s="26">
        <f t="shared" si="17"/>
        <v>2.0382881432887527E-5</v>
      </c>
      <c r="Q189"/>
    </row>
    <row r="190" spans="1:17" ht="15.75" thickBot="1" x14ac:dyDescent="0.3">
      <c r="A190" s="22">
        <v>40</v>
      </c>
      <c r="B190">
        <v>-2</v>
      </c>
      <c r="C190" s="55">
        <v>1.3588587621925018E-2</v>
      </c>
      <c r="D190" s="41">
        <f t="shared" si="21"/>
        <v>27.177175243850034</v>
      </c>
      <c r="E190" s="26">
        <f t="shared" si="17"/>
        <v>2.7177175243850035E-5</v>
      </c>
      <c r="F190" s="63">
        <f>(SUM(E185:E190))</f>
        <v>4.7560056676737561E-5</v>
      </c>
      <c r="G190" s="71">
        <f>(SUM(E182:E184))</f>
        <v>0</v>
      </c>
      <c r="H190" s="74">
        <f>(SUM(E182:E190))</f>
        <v>4.7560056676737561E-5</v>
      </c>
      <c r="Q190"/>
    </row>
    <row r="191" spans="1:17" ht="15.75" thickBot="1" x14ac:dyDescent="0.3">
      <c r="A191" s="23"/>
      <c r="B191" s="19">
        <v>0</v>
      </c>
      <c r="C191" s="32">
        <f>C190</f>
        <v>1.3588587621925018E-2</v>
      </c>
      <c r="D191" s="56"/>
      <c r="E191" s="57"/>
      <c r="Q191"/>
    </row>
    <row r="192" spans="1:17" ht="15.75" thickBot="1" x14ac:dyDescent="0.3">
      <c r="A192" s="21"/>
      <c r="B192" s="48">
        <v>-40</v>
      </c>
      <c r="C192" s="49">
        <f>C193</f>
        <v>0</v>
      </c>
      <c r="D192" s="54">
        <f>(C192+C193)/2*(B193-B192)*1000</f>
        <v>0</v>
      </c>
      <c r="E192" s="50">
        <f>D192/1000000</f>
        <v>0</v>
      </c>
    </row>
    <row r="193" spans="1:8" ht="15.75" thickBot="1" x14ac:dyDescent="0.3">
      <c r="A193" s="22">
        <v>42.016666999999998</v>
      </c>
      <c r="B193">
        <v>-35</v>
      </c>
      <c r="C193" s="58">
        <v>0</v>
      </c>
      <c r="D193" s="41">
        <f>(C193+C194)/2*(B194-B193)*1000</f>
        <v>0</v>
      </c>
      <c r="E193" s="26">
        <f t="shared" si="17"/>
        <v>0</v>
      </c>
    </row>
    <row r="194" spans="1:8" ht="15.75" thickBot="1" x14ac:dyDescent="0.3">
      <c r="A194" s="22">
        <v>42.016666999999998</v>
      </c>
      <c r="B194">
        <v>-30</v>
      </c>
      <c r="C194" s="55">
        <v>0</v>
      </c>
      <c r="D194" s="41">
        <f t="shared" ref="D194:D200" si="22">(C194+C195)/2*(B195-B194)*1000</f>
        <v>0</v>
      </c>
      <c r="E194" s="26">
        <f t="shared" si="17"/>
        <v>0</v>
      </c>
    </row>
    <row r="195" spans="1:8" ht="15.75" thickBot="1" x14ac:dyDescent="0.3">
      <c r="A195" s="22">
        <v>42.016666999999998</v>
      </c>
      <c r="B195">
        <v>-25</v>
      </c>
      <c r="C195" s="58">
        <v>0</v>
      </c>
      <c r="D195" s="41">
        <f t="shared" si="22"/>
        <v>0</v>
      </c>
      <c r="E195" s="26">
        <f t="shared" si="17"/>
        <v>0</v>
      </c>
    </row>
    <row r="196" spans="1:8" ht="15.75" thickBot="1" x14ac:dyDescent="0.3">
      <c r="A196" s="22">
        <v>42.016666999999998</v>
      </c>
      <c r="B196">
        <v>-20</v>
      </c>
      <c r="C196" s="55">
        <v>0</v>
      </c>
      <c r="D196" s="41">
        <f t="shared" si="22"/>
        <v>0</v>
      </c>
      <c r="E196" s="26">
        <f t="shared" si="17"/>
        <v>0</v>
      </c>
    </row>
    <row r="197" spans="1:8" ht="15.75" thickBot="1" x14ac:dyDescent="0.3">
      <c r="A197" s="22">
        <v>42.016666999999998</v>
      </c>
      <c r="B197">
        <v>-15</v>
      </c>
      <c r="C197" s="58">
        <v>0</v>
      </c>
      <c r="D197" s="41">
        <f t="shared" si="22"/>
        <v>0</v>
      </c>
      <c r="E197" s="26">
        <f t="shared" si="17"/>
        <v>0</v>
      </c>
    </row>
    <row r="198" spans="1:8" ht="15.75" thickBot="1" x14ac:dyDescent="0.3">
      <c r="A198" s="22">
        <v>42.016666999999998</v>
      </c>
      <c r="B198">
        <v>-10</v>
      </c>
      <c r="C198" s="55">
        <v>0</v>
      </c>
      <c r="D198" s="41">
        <f t="shared" si="22"/>
        <v>0</v>
      </c>
      <c r="E198" s="26">
        <f t="shared" si="17"/>
        <v>0</v>
      </c>
    </row>
    <row r="199" spans="1:8" ht="15.75" thickBot="1" x14ac:dyDescent="0.3">
      <c r="A199" s="22">
        <v>42.016666999999998</v>
      </c>
      <c r="B199">
        <v>-5</v>
      </c>
      <c r="C199" s="58">
        <v>0</v>
      </c>
      <c r="D199" s="41">
        <f t="shared" si="22"/>
        <v>0</v>
      </c>
      <c r="E199" s="26">
        <f t="shared" si="17"/>
        <v>0</v>
      </c>
    </row>
    <row r="200" spans="1:8" ht="15.75" thickBot="1" x14ac:dyDescent="0.3">
      <c r="A200" s="22">
        <v>42.016666999999998</v>
      </c>
      <c r="B200">
        <v>-2</v>
      </c>
      <c r="C200" s="55">
        <v>0</v>
      </c>
      <c r="D200" s="41">
        <f t="shared" si="22"/>
        <v>0</v>
      </c>
      <c r="E200" s="26">
        <f t="shared" si="17"/>
        <v>0</v>
      </c>
      <c r="F200" s="63">
        <f>(SUM(E195:E200))</f>
        <v>0</v>
      </c>
      <c r="G200" s="71">
        <f>(SUM(E192:E194))</f>
        <v>0</v>
      </c>
      <c r="H200" s="74">
        <f>(SUM(E192:E200))</f>
        <v>0</v>
      </c>
    </row>
    <row r="201" spans="1:8" ht="15.75" thickBot="1" x14ac:dyDescent="0.3">
      <c r="A201" s="23"/>
      <c r="B201" s="19">
        <v>0</v>
      </c>
      <c r="C201" s="32">
        <f>C200</f>
        <v>0</v>
      </c>
      <c r="D201" s="56"/>
      <c r="E201" s="57"/>
    </row>
    <row r="202" spans="1:8" ht="15.75" thickBot="1" x14ac:dyDescent="0.3">
      <c r="A202" s="21"/>
      <c r="B202" s="48">
        <v>-40</v>
      </c>
      <c r="C202" s="49">
        <f>C203</f>
        <v>0</v>
      </c>
      <c r="D202" s="54">
        <f>(C202+C203)/2*(B203-B202)*1000</f>
        <v>0</v>
      </c>
      <c r="E202" s="50">
        <f>D202/1000000</f>
        <v>0</v>
      </c>
    </row>
    <row r="203" spans="1:8" ht="15.75" thickBot="1" x14ac:dyDescent="0.3">
      <c r="A203" s="22">
        <v>44</v>
      </c>
      <c r="B203">
        <v>-35</v>
      </c>
      <c r="C203" s="58">
        <v>0</v>
      </c>
      <c r="D203" s="41">
        <f>(C203+C204)/2*(B204-B203)*1000</f>
        <v>0</v>
      </c>
      <c r="E203" s="26">
        <f t="shared" si="17"/>
        <v>0</v>
      </c>
    </row>
    <row r="204" spans="1:8" ht="15.75" thickBot="1" x14ac:dyDescent="0.3">
      <c r="A204" s="22">
        <v>44</v>
      </c>
      <c r="B204">
        <v>-30</v>
      </c>
      <c r="C204" s="55">
        <v>0</v>
      </c>
      <c r="D204" s="41">
        <f t="shared" ref="D204:D210" si="23">(C204+C205)/2*(B205-B204)*1000</f>
        <v>0</v>
      </c>
      <c r="E204" s="26">
        <f t="shared" si="17"/>
        <v>0</v>
      </c>
    </row>
    <row r="205" spans="1:8" ht="15.75" thickBot="1" x14ac:dyDescent="0.3">
      <c r="A205" s="22">
        <v>44</v>
      </c>
      <c r="B205">
        <v>-25</v>
      </c>
      <c r="C205" s="58">
        <v>0</v>
      </c>
      <c r="D205" s="41">
        <f t="shared" si="23"/>
        <v>0</v>
      </c>
      <c r="E205" s="26">
        <f t="shared" si="17"/>
        <v>0</v>
      </c>
    </row>
    <row r="206" spans="1:8" ht="15.75" thickBot="1" x14ac:dyDescent="0.3">
      <c r="A206" s="22">
        <v>44</v>
      </c>
      <c r="B206">
        <v>-20</v>
      </c>
      <c r="C206" s="55">
        <v>0</v>
      </c>
      <c r="D206" s="41">
        <f t="shared" si="23"/>
        <v>0</v>
      </c>
      <c r="E206" s="26">
        <f t="shared" si="17"/>
        <v>0</v>
      </c>
    </row>
    <row r="207" spans="1:8" ht="15.75" thickBot="1" x14ac:dyDescent="0.3">
      <c r="A207" s="22">
        <v>44</v>
      </c>
      <c r="B207">
        <v>-15</v>
      </c>
      <c r="C207" s="58">
        <v>0</v>
      </c>
      <c r="D207" s="41">
        <f t="shared" si="23"/>
        <v>0</v>
      </c>
      <c r="E207" s="26">
        <f t="shared" si="17"/>
        <v>0</v>
      </c>
    </row>
    <row r="208" spans="1:8" ht="15.75" thickBot="1" x14ac:dyDescent="0.3">
      <c r="A208" s="22">
        <v>44</v>
      </c>
      <c r="B208">
        <v>-10</v>
      </c>
      <c r="C208" s="55">
        <v>0</v>
      </c>
      <c r="D208" s="41">
        <f t="shared" si="23"/>
        <v>0</v>
      </c>
      <c r="E208" s="26">
        <f t="shared" si="17"/>
        <v>0</v>
      </c>
    </row>
    <row r="209" spans="1:8" ht="15.75" thickBot="1" x14ac:dyDescent="0.3">
      <c r="A209" s="22">
        <v>44</v>
      </c>
      <c r="B209">
        <v>-5</v>
      </c>
      <c r="C209" s="58">
        <v>0</v>
      </c>
      <c r="D209" s="41">
        <f t="shared" si="23"/>
        <v>0</v>
      </c>
      <c r="E209" s="26">
        <f t="shared" si="17"/>
        <v>0</v>
      </c>
    </row>
    <row r="210" spans="1:8" ht="15.75" thickBot="1" x14ac:dyDescent="0.3">
      <c r="A210" s="22">
        <v>44</v>
      </c>
      <c r="B210">
        <v>-2</v>
      </c>
      <c r="C210" s="55">
        <v>0</v>
      </c>
      <c r="D210" s="41">
        <f t="shared" si="23"/>
        <v>0</v>
      </c>
      <c r="E210" s="26">
        <f t="shared" si="17"/>
        <v>0</v>
      </c>
      <c r="F210" s="63">
        <f>(SUM(E205:E210))</f>
        <v>0</v>
      </c>
      <c r="G210" s="71">
        <f>(SUM(E202:E204))</f>
        <v>0</v>
      </c>
      <c r="H210" s="74">
        <f>(SUM(E202:E210))</f>
        <v>0</v>
      </c>
    </row>
    <row r="211" spans="1:8" ht="15.75" thickBot="1" x14ac:dyDescent="0.3">
      <c r="A211" s="23"/>
      <c r="B211" s="19">
        <v>0</v>
      </c>
      <c r="C211" s="32">
        <f>C210</f>
        <v>0</v>
      </c>
      <c r="D211" s="56"/>
      <c r="E211" s="57"/>
    </row>
    <row r="212" spans="1:8" ht="15.75" thickBot="1" x14ac:dyDescent="0.3">
      <c r="A212" s="21"/>
      <c r="B212" s="48">
        <v>-40</v>
      </c>
      <c r="C212" s="49">
        <f>C213</f>
        <v>4.2895332096387101E-2</v>
      </c>
      <c r="D212" s="54">
        <f>(C212+C213)/2*(B213-B212)*1000</f>
        <v>214.47666048193551</v>
      </c>
      <c r="E212" s="50">
        <f>D212/1000000</f>
        <v>2.1447666048193551E-4</v>
      </c>
    </row>
    <row r="213" spans="1:8" ht="15.75" thickBot="1" x14ac:dyDescent="0.3">
      <c r="A213" s="22">
        <v>46.004999999999995</v>
      </c>
      <c r="B213">
        <v>-35</v>
      </c>
      <c r="C213" s="58">
        <v>4.2895332096387101E-2</v>
      </c>
      <c r="D213" s="41">
        <f>(C213+C214)/2*(B214-B213)*1000</f>
        <v>107.23833024096776</v>
      </c>
      <c r="E213" s="26">
        <f t="shared" si="17"/>
        <v>1.0723833024096776E-4</v>
      </c>
    </row>
    <row r="214" spans="1:8" ht="15.75" thickBot="1" x14ac:dyDescent="0.3">
      <c r="A214" s="22">
        <v>46.004999999999995</v>
      </c>
      <c r="B214">
        <v>-30</v>
      </c>
      <c r="C214" s="55">
        <v>0</v>
      </c>
      <c r="D214" s="41">
        <f t="shared" ref="D214:D220" si="24">(C214+C215)/2*(B215-B214)*1000</f>
        <v>0</v>
      </c>
      <c r="E214" s="26">
        <f t="shared" si="17"/>
        <v>0</v>
      </c>
    </row>
    <row r="215" spans="1:8" ht="15.75" thickBot="1" x14ac:dyDescent="0.3">
      <c r="A215" s="22">
        <v>46.005000000000003</v>
      </c>
      <c r="B215">
        <v>-25</v>
      </c>
      <c r="C215" s="58">
        <v>0</v>
      </c>
      <c r="D215" s="41">
        <f t="shared" si="24"/>
        <v>0</v>
      </c>
      <c r="E215" s="26">
        <f t="shared" si="17"/>
        <v>0</v>
      </c>
    </row>
    <row r="216" spans="1:8" ht="15.75" thickBot="1" x14ac:dyDescent="0.3">
      <c r="A216" s="22">
        <v>46.005000000000003</v>
      </c>
      <c r="B216">
        <v>-20</v>
      </c>
      <c r="C216" s="55">
        <v>0</v>
      </c>
      <c r="D216" s="41">
        <f t="shared" si="24"/>
        <v>0</v>
      </c>
      <c r="E216" s="26">
        <f t="shared" si="17"/>
        <v>0</v>
      </c>
    </row>
    <row r="217" spans="1:8" ht="15.75" thickBot="1" x14ac:dyDescent="0.3">
      <c r="A217" s="22">
        <v>46.005000000000003</v>
      </c>
      <c r="B217">
        <v>-15</v>
      </c>
      <c r="C217" s="58">
        <v>0</v>
      </c>
      <c r="D217" s="41">
        <f t="shared" si="24"/>
        <v>0</v>
      </c>
      <c r="E217" s="26">
        <f>D217/1000000</f>
        <v>0</v>
      </c>
    </row>
    <row r="218" spans="1:8" ht="15.75" thickBot="1" x14ac:dyDescent="0.3">
      <c r="A218" s="22">
        <v>46.005000000000003</v>
      </c>
      <c r="B218">
        <v>-10</v>
      </c>
      <c r="C218" s="55">
        <v>0</v>
      </c>
      <c r="D218" s="41">
        <f t="shared" si="24"/>
        <v>0</v>
      </c>
      <c r="E218" s="26">
        <f>D218/1000000</f>
        <v>0</v>
      </c>
    </row>
    <row r="219" spans="1:8" ht="15.75" thickBot="1" x14ac:dyDescent="0.3">
      <c r="A219" s="22">
        <v>46.005000000000003</v>
      </c>
      <c r="B219">
        <v>-5</v>
      </c>
      <c r="C219" s="58">
        <v>0</v>
      </c>
      <c r="D219" s="41">
        <f t="shared" si="24"/>
        <v>0</v>
      </c>
      <c r="E219" s="26">
        <f>D219/1000000</f>
        <v>0</v>
      </c>
    </row>
    <row r="220" spans="1:8" x14ac:dyDescent="0.25">
      <c r="A220" s="22">
        <v>46.005000000000003</v>
      </c>
      <c r="B220">
        <v>-2</v>
      </c>
      <c r="C220" s="55">
        <v>0</v>
      </c>
      <c r="D220" s="41">
        <f t="shared" si="24"/>
        <v>0</v>
      </c>
      <c r="E220" s="26">
        <f>D220/1000000</f>
        <v>0</v>
      </c>
      <c r="F220" s="63">
        <f>(SUM(E215:E220))</f>
        <v>0</v>
      </c>
      <c r="G220" s="71">
        <f>(SUM(E212:E214))</f>
        <v>3.2171499072290326E-4</v>
      </c>
      <c r="H220" s="74">
        <f>(SUM(E212:E220))</f>
        <v>3.2171499072290326E-4</v>
      </c>
    </row>
    <row r="221" spans="1:8" ht="15.75" thickBot="1" x14ac:dyDescent="0.3">
      <c r="A221" s="23"/>
      <c r="B221" s="19">
        <v>0</v>
      </c>
      <c r="C221" s="32">
        <f>C220</f>
        <v>0</v>
      </c>
      <c r="D221" s="43"/>
      <c r="E221" s="52"/>
    </row>
    <row r="222" spans="1:8" x14ac:dyDescent="0.25">
      <c r="D222" s="40" t="s">
        <v>10</v>
      </c>
      <c r="E222" s="25" t="s">
        <v>11</v>
      </c>
    </row>
    <row r="223" spans="1:8" x14ac:dyDescent="0.25">
      <c r="C223" s="6" t="s">
        <v>6</v>
      </c>
      <c r="D223" s="6">
        <f>AVERAGE(D3:D221)</f>
        <v>520.183049138103</v>
      </c>
      <c r="E223" s="29">
        <f>AVERAGE(E3:E221)</f>
        <v>5.2018304913810322E-4</v>
      </c>
    </row>
    <row r="224" spans="1:8" x14ac:dyDescent="0.25">
      <c r="C224" s="6" t="s">
        <v>12</v>
      </c>
      <c r="D224" s="6">
        <f>SUM(D3:D221)</f>
        <v>102476.06068020628</v>
      </c>
      <c r="E224" s="6">
        <f>SUM(E3:E221)</f>
        <v>0.10247606068020634</v>
      </c>
    </row>
    <row r="252" spans="2:2" x14ac:dyDescent="0.25">
      <c r="B252" s="1"/>
    </row>
    <row r="268" spans="2:2" ht="15.75" thickBot="1" x14ac:dyDescent="0.3">
      <c r="B268" s="2"/>
    </row>
    <row r="269" spans="2:2" x14ac:dyDescent="0.25">
      <c r="B269" s="3"/>
    </row>
    <row r="270" spans="2:2" x14ac:dyDescent="0.25">
      <c r="B270" s="4"/>
    </row>
    <row r="271" spans="2:2" x14ac:dyDescent="0.25">
      <c r="B271" s="2"/>
    </row>
    <row r="272" spans="2:2" x14ac:dyDescent="0.25">
      <c r="B272" s="2"/>
    </row>
    <row r="273" spans="2:2" x14ac:dyDescent="0.25">
      <c r="B273" s="2"/>
    </row>
    <row r="274" spans="2:2" x14ac:dyDescent="0.25">
      <c r="B274" s="2"/>
    </row>
    <row r="275" spans="2:2" x14ac:dyDescent="0.25">
      <c r="B275" s="2"/>
    </row>
    <row r="276" spans="2:2" x14ac:dyDescent="0.25">
      <c r="B276" s="2"/>
    </row>
    <row r="277" spans="2:2" x14ac:dyDescent="0.25">
      <c r="B277" s="2"/>
    </row>
    <row r="278" spans="2:2" x14ac:dyDescent="0.25">
      <c r="B278" s="2"/>
    </row>
    <row r="279" spans="2:2" x14ac:dyDescent="0.25">
      <c r="B279" s="2"/>
    </row>
    <row r="280" spans="2:2" x14ac:dyDescent="0.25">
      <c r="B280" s="2"/>
    </row>
    <row r="281" spans="2:2" x14ac:dyDescent="0.25">
      <c r="B281" s="2"/>
    </row>
    <row r="282" spans="2:2" x14ac:dyDescent="0.25">
      <c r="B282" s="2"/>
    </row>
    <row r="283" spans="2:2" x14ac:dyDescent="0.25">
      <c r="B283" s="2"/>
    </row>
    <row r="284" spans="2:2" x14ac:dyDescent="0.25">
      <c r="B284" s="2"/>
    </row>
    <row r="285" spans="2:2" ht="15.75" thickBot="1" x14ac:dyDescent="0.3">
      <c r="B285" s="5"/>
    </row>
    <row r="286" spans="2:2" x14ac:dyDescent="0.25">
      <c r="B286" s="2"/>
    </row>
    <row r="287" spans="2:2" x14ac:dyDescent="0.25">
      <c r="B287" s="2"/>
    </row>
    <row r="288" spans="2:2" x14ac:dyDescent="0.25">
      <c r="B288" s="2"/>
    </row>
    <row r="289" spans="2:2" x14ac:dyDescent="0.25">
      <c r="B289" s="2"/>
    </row>
    <row r="290" spans="2:2" x14ac:dyDescent="0.25">
      <c r="B290" s="2"/>
    </row>
    <row r="291" spans="2:2" x14ac:dyDescent="0.25">
      <c r="B291" s="2"/>
    </row>
    <row r="292" spans="2:2" x14ac:dyDescent="0.25">
      <c r="B292" s="2"/>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12CAB-1725-4F07-8A3C-BD1D024C0EC7}">
  <dimension ref="A1:AI288"/>
  <sheetViews>
    <sheetView tabSelected="1" topLeftCell="G1" zoomScale="85" zoomScaleNormal="85" workbookViewId="0">
      <pane ySplit="1" topLeftCell="A134" activePane="bottomLeft" state="frozen"/>
      <selection pane="bottomLeft" activeCell="N169" sqref="N169"/>
    </sheetView>
  </sheetViews>
  <sheetFormatPr defaultColWidth="8.7109375" defaultRowHeight="15" x14ac:dyDescent="0.25"/>
  <cols>
    <col min="1" max="1" width="17.7109375" bestFit="1" customWidth="1"/>
    <col min="2" max="3" width="11.140625" customWidth="1"/>
    <col min="4" max="4" width="13.7109375" style="9" bestFit="1" customWidth="1"/>
    <col min="5" max="5" width="13.7109375" style="67" bestFit="1" customWidth="1"/>
    <col min="6" max="6" width="13.7109375" style="28" customWidth="1"/>
    <col min="7" max="7" width="39" style="30" bestFit="1" customWidth="1"/>
    <col min="8" max="8" width="29" style="70" bestFit="1" customWidth="1"/>
    <col min="9" max="9" width="11.7109375" style="73" customWidth="1"/>
    <col min="10" max="10" width="24" style="286" bestFit="1" customWidth="1"/>
    <col min="11" max="11" width="11.7109375" style="286" customWidth="1"/>
    <col min="12" max="14" width="14.85546875" style="286" customWidth="1"/>
    <col min="15" max="15" width="24.140625" bestFit="1" customWidth="1"/>
    <col min="16" max="16" width="26.140625" customWidth="1"/>
    <col min="17" max="17" width="29.28515625" customWidth="1"/>
    <col min="18" max="18" width="20.28515625" customWidth="1"/>
    <col min="19" max="19" width="25.28515625" customWidth="1"/>
    <col min="20" max="20" width="24.28515625" customWidth="1"/>
    <col min="21" max="21" width="18.85546875" customWidth="1"/>
    <col min="22" max="22" width="21.42578125" customWidth="1"/>
    <col min="23" max="23" width="22.85546875" bestFit="1" customWidth="1"/>
    <col min="24" max="24" width="18" bestFit="1" customWidth="1"/>
    <col min="25" max="25" width="13.7109375" bestFit="1" customWidth="1"/>
    <col min="26" max="26" width="18.7109375" bestFit="1" customWidth="1"/>
    <col min="27" max="27" width="18.85546875" bestFit="1" customWidth="1"/>
    <col min="28" max="28" width="10.7109375" bestFit="1" customWidth="1"/>
    <col min="29" max="29" width="14" bestFit="1" customWidth="1"/>
    <col min="30" max="30" width="19.28515625" bestFit="1" customWidth="1"/>
    <col min="32" max="32" width="20.140625" bestFit="1" customWidth="1"/>
    <col min="33" max="33" width="20.28515625" bestFit="1" customWidth="1"/>
    <col min="35" max="35" width="10" bestFit="1" customWidth="1"/>
  </cols>
  <sheetData>
    <row r="1" spans="1:35" ht="18" thickBot="1" x14ac:dyDescent="0.3">
      <c r="A1" s="1" t="s">
        <v>3</v>
      </c>
      <c r="B1" s="1" t="s">
        <v>2</v>
      </c>
      <c r="C1" s="1" t="s">
        <v>4</v>
      </c>
      <c r="D1" s="8" t="s">
        <v>13</v>
      </c>
      <c r="E1" s="75" t="s">
        <v>15</v>
      </c>
      <c r="F1" s="77" t="s">
        <v>14</v>
      </c>
      <c r="G1" s="78" t="s">
        <v>26</v>
      </c>
      <c r="H1" s="79" t="s">
        <v>27</v>
      </c>
      <c r="I1" s="80" t="s">
        <v>28</v>
      </c>
      <c r="J1" s="281"/>
      <c r="K1" s="281"/>
      <c r="L1" s="293"/>
      <c r="M1" s="293"/>
      <c r="N1" s="293"/>
      <c r="O1" s="77" t="s">
        <v>14</v>
      </c>
      <c r="P1" s="78" t="s">
        <v>26</v>
      </c>
      <c r="Q1" s="79" t="s">
        <v>27</v>
      </c>
      <c r="R1" s="80" t="s">
        <v>28</v>
      </c>
      <c r="T1" t="s">
        <v>56</v>
      </c>
      <c r="Y1" s="149"/>
      <c r="Z1" s="150" t="s">
        <v>83</v>
      </c>
      <c r="AA1" s="151" t="s">
        <v>84</v>
      </c>
      <c r="AB1" s="149" t="s">
        <v>81</v>
      </c>
      <c r="AC1" s="149" t="s">
        <v>82</v>
      </c>
      <c r="AE1" s="149"/>
      <c r="AF1" s="150" t="s">
        <v>83</v>
      </c>
      <c r="AG1" s="151" t="s">
        <v>84</v>
      </c>
      <c r="AH1" s="149" t="s">
        <v>81</v>
      </c>
      <c r="AI1" s="149" t="s">
        <v>82</v>
      </c>
    </row>
    <row r="2" spans="1:35" ht="17.25" x14ac:dyDescent="0.25">
      <c r="A2" s="12">
        <v>0</v>
      </c>
      <c r="B2" s="13">
        <v>40</v>
      </c>
      <c r="C2" s="13">
        <f>-1*B2</f>
        <v>-40</v>
      </c>
      <c r="D2" s="16">
        <v>110.19737223785462</v>
      </c>
      <c r="E2" s="67">
        <f>(D2+D3)/2*(C3-C2)*1000</f>
        <v>458433.55852629623</v>
      </c>
      <c r="F2" s="89">
        <f>E2/1000000</f>
        <v>0.45843355852629625</v>
      </c>
      <c r="G2" s="90"/>
      <c r="H2" s="91"/>
      <c r="I2" s="92"/>
      <c r="J2" s="282"/>
      <c r="K2" s="282"/>
      <c r="L2" s="287">
        <f>AVERAGE(I2:I217)</f>
        <v>4.8164501813224101</v>
      </c>
      <c r="M2" s="287"/>
      <c r="N2" s="287"/>
      <c r="O2" s="33">
        <v>0</v>
      </c>
      <c r="P2" s="6">
        <v>0.90870747708395805</v>
      </c>
      <c r="Q2" s="6">
        <v>1.0695555002306008</v>
      </c>
      <c r="R2" s="6">
        <v>1.978262977314559</v>
      </c>
      <c r="S2" s="1"/>
      <c r="T2" s="77" t="s">
        <v>14</v>
      </c>
      <c r="U2" s="78" t="s">
        <v>26</v>
      </c>
      <c r="V2" s="79" t="s">
        <v>27</v>
      </c>
      <c r="W2" s="80" t="s">
        <v>28</v>
      </c>
      <c r="X2" s="1"/>
      <c r="Y2" s="152">
        <v>0</v>
      </c>
      <c r="Z2" s="149"/>
      <c r="AA2" s="104"/>
      <c r="AB2">
        <v>1.978262977314559</v>
      </c>
      <c r="AC2" s="149"/>
      <c r="AE2" s="33">
        <v>0</v>
      </c>
      <c r="AG2" s="113"/>
      <c r="AH2" s="113">
        <v>0.98004756789418346</v>
      </c>
      <c r="AI2" s="149"/>
    </row>
    <row r="3" spans="1:35" x14ac:dyDescent="0.25">
      <c r="A3" s="17">
        <v>0</v>
      </c>
      <c r="B3">
        <v>35</v>
      </c>
      <c r="C3">
        <f t="shared" ref="C3:C74" si="0">-1*B3</f>
        <v>-35</v>
      </c>
      <c r="D3" s="9">
        <v>73.176051172663861</v>
      </c>
      <c r="E3" s="67">
        <f t="shared" ref="E3:E8" si="1">(D3+D4)/2*(C4-C3)*1000</f>
        <v>332452.17353006493</v>
      </c>
      <c r="F3" s="81">
        <f t="shared" ref="F3:F8" si="2">E3/1000000</f>
        <v>0.33245217353006495</v>
      </c>
      <c r="I3" s="82"/>
      <c r="J3" s="283"/>
      <c r="K3" s="283"/>
      <c r="O3" s="33">
        <v>2</v>
      </c>
      <c r="P3" s="6">
        <v>1.7103749135483894</v>
      </c>
      <c r="Q3" s="6">
        <v>7.2838699572343373</v>
      </c>
      <c r="R3" s="6">
        <v>8.9942448707827261</v>
      </c>
      <c r="T3" s="33">
        <v>0</v>
      </c>
      <c r="U3" s="6">
        <v>0.61656217599406316</v>
      </c>
      <c r="V3" s="10">
        <v>0.36348539190012025</v>
      </c>
      <c r="W3" s="113">
        <v>0.98004756789418346</v>
      </c>
      <c r="X3" s="1"/>
      <c r="Y3" s="152">
        <v>2</v>
      </c>
      <c r="Z3" s="149"/>
      <c r="AA3" s="104"/>
      <c r="AB3">
        <v>8.9942448707827261</v>
      </c>
      <c r="AC3" s="149"/>
      <c r="AE3" s="33">
        <v>2</v>
      </c>
      <c r="AG3" s="113"/>
      <c r="AH3" s="113">
        <v>1.1561841408126086</v>
      </c>
      <c r="AI3" s="149"/>
    </row>
    <row r="4" spans="1:35" x14ac:dyDescent="0.25">
      <c r="A4" s="17">
        <v>0</v>
      </c>
      <c r="B4">
        <v>30</v>
      </c>
      <c r="C4">
        <f t="shared" si="0"/>
        <v>-30</v>
      </c>
      <c r="D4" s="9">
        <v>59.804818239362113</v>
      </c>
      <c r="E4" s="67">
        <f t="shared" si="1"/>
        <v>278669.76817423961</v>
      </c>
      <c r="F4" s="81">
        <f t="shared" si="2"/>
        <v>0.27866976817423961</v>
      </c>
      <c r="I4" s="82"/>
      <c r="J4" s="283"/>
      <c r="K4" s="283"/>
      <c r="O4" s="33">
        <v>4</v>
      </c>
      <c r="P4" s="6">
        <v>4.9804163388664424</v>
      </c>
      <c r="Q4" s="199">
        <v>2.7874696304266364</v>
      </c>
      <c r="R4" s="6">
        <v>7.7678859692930793</v>
      </c>
      <c r="T4" s="33">
        <v>2</v>
      </c>
      <c r="U4" s="6">
        <v>0.72100795234532911</v>
      </c>
      <c r="V4" s="10">
        <v>0.43517618846727946</v>
      </c>
      <c r="W4" s="113">
        <v>1.1561841408126086</v>
      </c>
      <c r="X4" s="62"/>
      <c r="Y4" s="153">
        <v>4</v>
      </c>
      <c r="Z4" s="149"/>
      <c r="AA4">
        <v>7.7678859692930793</v>
      </c>
      <c r="AB4" s="149"/>
      <c r="AC4" s="149"/>
      <c r="AE4" s="158">
        <v>4</v>
      </c>
      <c r="AG4" s="113">
        <v>0.70761793047765931</v>
      </c>
      <c r="AH4" s="149"/>
      <c r="AI4" s="149"/>
    </row>
    <row r="5" spans="1:35" x14ac:dyDescent="0.25">
      <c r="A5" s="17">
        <v>0</v>
      </c>
      <c r="B5">
        <v>25</v>
      </c>
      <c r="C5">
        <f t="shared" si="0"/>
        <v>-25</v>
      </c>
      <c r="D5" s="9">
        <v>51.663089030333737</v>
      </c>
      <c r="E5" s="67">
        <f t="shared" si="1"/>
        <v>185100.20260850296</v>
      </c>
      <c r="F5" s="81">
        <f t="shared" si="2"/>
        <v>0.18510020260850296</v>
      </c>
      <c r="I5" s="82"/>
      <c r="J5" s="283"/>
      <c r="K5" s="283"/>
      <c r="O5" s="33">
        <v>6</v>
      </c>
      <c r="P5" s="6">
        <v>0.78633538816105975</v>
      </c>
      <c r="Q5" s="6">
        <v>1.3418541433098219</v>
      </c>
      <c r="R5" s="6">
        <v>2.1281895314708819</v>
      </c>
      <c r="T5" s="158">
        <v>4</v>
      </c>
      <c r="U5" s="256">
        <v>0.1844592268535841</v>
      </c>
      <c r="V5" s="10">
        <v>0.52315870362407513</v>
      </c>
      <c r="W5" s="113">
        <v>0.70761793047765931</v>
      </c>
      <c r="X5" s="62"/>
      <c r="Y5" s="152">
        <v>6</v>
      </c>
      <c r="Z5" s="104"/>
      <c r="AA5" s="31"/>
      <c r="AB5" s="149"/>
      <c r="AC5">
        <v>2.1281895314708819</v>
      </c>
      <c r="AE5" s="33">
        <v>6</v>
      </c>
      <c r="AF5" s="113"/>
      <c r="AG5" s="31"/>
      <c r="AH5" s="149"/>
      <c r="AI5" s="113">
        <v>5.502836791424496</v>
      </c>
    </row>
    <row r="6" spans="1:35" x14ac:dyDescent="0.25">
      <c r="A6" s="17">
        <v>0</v>
      </c>
      <c r="B6">
        <v>20</v>
      </c>
      <c r="C6">
        <f t="shared" si="0"/>
        <v>-20</v>
      </c>
      <c r="D6" s="9">
        <v>22.376992013067447</v>
      </c>
      <c r="E6" s="67">
        <f t="shared" si="1"/>
        <v>194869.14875915489</v>
      </c>
      <c r="F6" s="81">
        <f t="shared" si="2"/>
        <v>0.1948691487591549</v>
      </c>
      <c r="I6" s="82"/>
      <c r="J6" s="283"/>
      <c r="K6" s="283"/>
      <c r="O6" s="33">
        <v>8</v>
      </c>
      <c r="P6" s="6">
        <v>0.94423854881320446</v>
      </c>
      <c r="Q6" s="6">
        <v>1.9735447305787366</v>
      </c>
      <c r="R6" s="6">
        <v>2.9177832793919403</v>
      </c>
      <c r="T6" s="33">
        <v>6</v>
      </c>
      <c r="U6" s="6">
        <v>0.55967753639683127</v>
      </c>
      <c r="V6" s="10">
        <v>4.9431592550276653</v>
      </c>
      <c r="W6" s="113">
        <v>5.502836791424496</v>
      </c>
      <c r="X6" s="62"/>
      <c r="Y6" s="152">
        <v>8</v>
      </c>
      <c r="Z6" s="104"/>
      <c r="AA6" s="31"/>
      <c r="AB6" s="149"/>
      <c r="AC6">
        <v>2.9177832793919403</v>
      </c>
      <c r="AE6" s="33">
        <v>8</v>
      </c>
      <c r="AF6" s="113"/>
      <c r="AG6" s="31"/>
      <c r="AH6" s="149"/>
      <c r="AI6" s="113">
        <v>0.58459677951556366</v>
      </c>
    </row>
    <row r="7" spans="1:35" x14ac:dyDescent="0.25">
      <c r="A7" s="17">
        <v>0</v>
      </c>
      <c r="B7">
        <v>15</v>
      </c>
      <c r="C7">
        <f t="shared" si="0"/>
        <v>-15</v>
      </c>
      <c r="D7" s="9">
        <v>55.570667490594502</v>
      </c>
      <c r="E7" s="67">
        <f t="shared" si="1"/>
        <v>241060.45860672591</v>
      </c>
      <c r="F7" s="81">
        <f t="shared" si="2"/>
        <v>0.2410604586067259</v>
      </c>
      <c r="I7" s="82"/>
      <c r="J7" s="283"/>
      <c r="K7" s="283"/>
      <c r="O7" s="33">
        <v>10</v>
      </c>
      <c r="P7" s="6">
        <v>2.9975811894448512</v>
      </c>
      <c r="Q7" s="198">
        <v>15.087147730727477</v>
      </c>
      <c r="R7" s="6">
        <v>18.084728920172324</v>
      </c>
      <c r="T7" s="33">
        <v>8</v>
      </c>
      <c r="U7" s="6">
        <v>0.4374404778208294</v>
      </c>
      <c r="V7" s="10">
        <v>0.14715630169473423</v>
      </c>
      <c r="W7" s="113">
        <v>0.58459677951556366</v>
      </c>
      <c r="X7" s="62"/>
      <c r="Y7" s="154">
        <v>10</v>
      </c>
      <c r="Z7">
        <v>18.084728920172299</v>
      </c>
      <c r="AA7" s="31"/>
      <c r="AB7" s="149"/>
      <c r="AC7" s="149"/>
      <c r="AE7" s="159">
        <v>10</v>
      </c>
      <c r="AF7" s="113">
        <v>5.5052971704208291</v>
      </c>
      <c r="AG7" s="31"/>
      <c r="AH7" s="149"/>
      <c r="AI7" s="149"/>
    </row>
    <row r="8" spans="1:35" x14ac:dyDescent="0.25">
      <c r="A8" s="17">
        <v>0</v>
      </c>
      <c r="B8">
        <v>10</v>
      </c>
      <c r="C8">
        <f t="shared" si="0"/>
        <v>-10</v>
      </c>
      <c r="D8" s="9">
        <v>40.853515952095862</v>
      </c>
      <c r="E8" s="67">
        <f t="shared" si="1"/>
        <v>246256.46600917741</v>
      </c>
      <c r="F8" s="81">
        <f t="shared" si="2"/>
        <v>0.24625646600917742</v>
      </c>
      <c r="I8" s="82"/>
      <c r="J8" s="283"/>
      <c r="K8" s="283"/>
      <c r="O8" s="33">
        <v>12</v>
      </c>
      <c r="P8" s="6">
        <v>0.63888968482586839</v>
      </c>
      <c r="Q8" s="6">
        <v>4.6310840157750413</v>
      </c>
      <c r="R8" s="6">
        <v>5.26997370060091</v>
      </c>
      <c r="T8" s="159">
        <v>10</v>
      </c>
      <c r="U8" s="257">
        <v>3.5537439226579726</v>
      </c>
      <c r="V8" s="10">
        <v>1.9515532477628563</v>
      </c>
      <c r="W8" s="113">
        <v>5.5052971704208291</v>
      </c>
      <c r="X8" s="62"/>
      <c r="Y8" s="152">
        <v>12</v>
      </c>
      <c r="Z8" s="149"/>
      <c r="AA8" s="104"/>
      <c r="AB8">
        <v>5.26997370060091</v>
      </c>
      <c r="AC8" s="149"/>
      <c r="AE8" s="33">
        <v>12</v>
      </c>
      <c r="AG8" s="113"/>
      <c r="AH8" s="113">
        <v>1.7787525534855047</v>
      </c>
      <c r="AI8" s="149"/>
    </row>
    <row r="9" spans="1:35" x14ac:dyDescent="0.25">
      <c r="A9" s="17">
        <v>0</v>
      </c>
      <c r="B9">
        <v>2</v>
      </c>
      <c r="C9">
        <f t="shared" si="0"/>
        <v>-2</v>
      </c>
      <c r="D9" s="9">
        <v>20.710600550198492</v>
      </c>
      <c r="E9" s="67">
        <f>(D9+D10)/2*(C10-C9)*1000</f>
        <v>41421.201100396982</v>
      </c>
      <c r="F9" s="81">
        <f>E9/1000000</f>
        <v>4.142120110039698E-2</v>
      </c>
      <c r="G9" s="63">
        <f>(SUM(F5:F9))</f>
        <v>0.90870747708395805</v>
      </c>
      <c r="H9" s="71">
        <f>(SUM(F2:F4))</f>
        <v>1.0695555002306008</v>
      </c>
      <c r="I9" s="83">
        <f>(SUM(F2:F9))</f>
        <v>1.978262977314559</v>
      </c>
      <c r="J9" s="284"/>
      <c r="K9" s="284"/>
      <c r="L9" s="294"/>
      <c r="M9" s="294"/>
      <c r="N9" s="294"/>
      <c r="O9" s="33">
        <v>14</v>
      </c>
      <c r="P9" s="6">
        <v>0.39682263478958485</v>
      </c>
      <c r="Q9" s="6">
        <v>1.3365540412010248</v>
      </c>
      <c r="R9" s="6">
        <v>1.7333766759906097</v>
      </c>
      <c r="T9" s="33">
        <v>12</v>
      </c>
      <c r="U9" s="6">
        <v>1.0471567193785858</v>
      </c>
      <c r="V9" s="10">
        <v>0.73159583410691931</v>
      </c>
      <c r="W9" s="113">
        <v>1.7787525534855047</v>
      </c>
      <c r="X9" s="62"/>
      <c r="Y9" s="152">
        <v>14</v>
      </c>
      <c r="Z9" s="149"/>
      <c r="AA9" s="104"/>
      <c r="AB9">
        <v>1.7333766759906097</v>
      </c>
      <c r="AC9" s="149"/>
      <c r="AE9" s="33">
        <v>14</v>
      </c>
      <c r="AG9" s="113"/>
      <c r="AH9" s="113">
        <v>2.4490743738237479</v>
      </c>
      <c r="AI9" s="149"/>
    </row>
    <row r="10" spans="1:35" ht="15.75" thickBot="1" x14ac:dyDescent="0.3">
      <c r="A10" s="18"/>
      <c r="B10" s="19"/>
      <c r="C10" s="19">
        <f t="shared" si="0"/>
        <v>0</v>
      </c>
      <c r="D10" s="20">
        <f>D9</f>
        <v>20.710600550198492</v>
      </c>
      <c r="E10" s="76"/>
      <c r="F10" s="93"/>
      <c r="G10" s="94"/>
      <c r="H10" s="95"/>
      <c r="I10" s="43"/>
      <c r="J10" s="285"/>
      <c r="K10" s="285"/>
      <c r="L10" s="287"/>
      <c r="M10" s="287"/>
      <c r="N10" s="287"/>
      <c r="O10" s="33">
        <v>16</v>
      </c>
      <c r="P10" s="6">
        <v>1.7629701539932867</v>
      </c>
      <c r="Q10" s="199">
        <v>2.2055845185137395</v>
      </c>
      <c r="R10" s="6">
        <v>3.9685546725070262</v>
      </c>
      <c r="T10" s="33">
        <v>14</v>
      </c>
      <c r="U10" s="6">
        <v>1.1153916219799691</v>
      </c>
      <c r="V10" s="10">
        <v>1.3336827518437788</v>
      </c>
      <c r="W10" s="113">
        <v>2.4490743738237479</v>
      </c>
      <c r="X10" s="62"/>
      <c r="Y10" s="153">
        <v>16</v>
      </c>
      <c r="Z10" s="149"/>
      <c r="AA10">
        <v>3.9685546725070262</v>
      </c>
      <c r="AB10" s="149"/>
      <c r="AC10" s="149"/>
      <c r="AE10" s="158">
        <v>16</v>
      </c>
      <c r="AG10" s="113">
        <v>6.1349514765142332E-2</v>
      </c>
      <c r="AH10" s="149"/>
      <c r="AI10" s="149"/>
    </row>
    <row r="11" spans="1:35" x14ac:dyDescent="0.25">
      <c r="A11" s="21">
        <v>2.2088888888888887</v>
      </c>
      <c r="B11" s="13">
        <v>40</v>
      </c>
      <c r="C11" s="13">
        <f t="shared" si="0"/>
        <v>-40</v>
      </c>
      <c r="D11" s="16">
        <v>838.1682839978929</v>
      </c>
      <c r="E11" s="67">
        <f>(D11+D12)/2*(C12-C11)*1000</f>
        <v>3324033.9493264328</v>
      </c>
      <c r="F11" s="89">
        <f>E11/1000000</f>
        <v>3.3240339493264326</v>
      </c>
      <c r="G11" s="96"/>
      <c r="H11" s="97"/>
      <c r="I11" s="98"/>
      <c r="J11" s="283"/>
      <c r="K11" s="283"/>
      <c r="O11" s="33">
        <v>18</v>
      </c>
      <c r="P11" s="6">
        <v>0.31868694881678261</v>
      </c>
      <c r="Q11" s="6">
        <v>0.293363078014862</v>
      </c>
      <c r="R11" s="6">
        <v>0.61205002683164467</v>
      </c>
      <c r="T11" s="158">
        <v>16</v>
      </c>
      <c r="U11" s="256">
        <v>3.7954580251920715E-2</v>
      </c>
      <c r="V11" s="10">
        <v>2.3394934513221621E-2</v>
      </c>
      <c r="W11" s="113">
        <v>6.1349514765142332E-2</v>
      </c>
      <c r="X11" s="62"/>
      <c r="Y11" s="152">
        <v>18</v>
      </c>
      <c r="Z11" s="104"/>
      <c r="AA11" s="155"/>
      <c r="AB11" s="149"/>
      <c r="AC11">
        <v>0.61205002683164467</v>
      </c>
      <c r="AE11" s="33">
        <v>18</v>
      </c>
      <c r="AF11" s="113"/>
      <c r="AG11" s="155"/>
      <c r="AH11" s="149"/>
      <c r="AI11" s="39"/>
    </row>
    <row r="12" spans="1:35" x14ac:dyDescent="0.25">
      <c r="A12" s="22">
        <v>2.2088888888888887</v>
      </c>
      <c r="B12">
        <v>35</v>
      </c>
      <c r="C12">
        <f t="shared" si="0"/>
        <v>-35</v>
      </c>
      <c r="D12" s="9">
        <v>491.44529573268022</v>
      </c>
      <c r="E12" s="67">
        <f t="shared" ref="E12:E18" si="3">(D12+D13)/2*(C13-C12)*1000</f>
        <v>2304388.2213492729</v>
      </c>
      <c r="F12" s="81">
        <f t="shared" ref="F12:F18" si="4">E12/1000000</f>
        <v>2.304388221349273</v>
      </c>
      <c r="I12" s="82"/>
      <c r="J12" s="283"/>
      <c r="K12" s="283"/>
      <c r="O12" s="33">
        <v>20</v>
      </c>
      <c r="P12" s="6">
        <v>1.0070899148097381</v>
      </c>
      <c r="Q12" s="6">
        <v>0.24621885846878183</v>
      </c>
      <c r="R12" s="6">
        <v>1.25330877327852</v>
      </c>
      <c r="T12" s="33">
        <v>18</v>
      </c>
      <c r="U12" s="6">
        <v>0.10819630302499954</v>
      </c>
      <c r="V12" s="10">
        <v>0.15794106141632722</v>
      </c>
      <c r="W12" s="113">
        <v>0.26613736444132674</v>
      </c>
      <c r="X12" s="1"/>
      <c r="Y12" s="152">
        <v>20</v>
      </c>
      <c r="Z12" s="104"/>
      <c r="AA12" s="149"/>
      <c r="AB12" s="149"/>
      <c r="AC12">
        <v>1.25330877327852</v>
      </c>
      <c r="AE12" s="33">
        <v>20</v>
      </c>
      <c r="AF12" s="113"/>
      <c r="AG12" s="149"/>
      <c r="AH12" s="149"/>
      <c r="AI12" s="113">
        <v>0.29906513926498512</v>
      </c>
    </row>
    <row r="13" spans="1:35" x14ac:dyDescent="0.25">
      <c r="A13" s="22">
        <v>2.2088888888888887</v>
      </c>
      <c r="B13">
        <v>30</v>
      </c>
      <c r="C13">
        <f t="shared" si="0"/>
        <v>-30</v>
      </c>
      <c r="D13" s="9">
        <v>430.309992807029</v>
      </c>
      <c r="E13" s="67">
        <f t="shared" si="3"/>
        <v>1655447.7865586323</v>
      </c>
      <c r="F13" s="81">
        <f t="shared" si="4"/>
        <v>1.6554477865586323</v>
      </c>
      <c r="I13" s="82"/>
      <c r="J13" s="283"/>
      <c r="K13" s="283"/>
      <c r="O13" s="33">
        <v>22</v>
      </c>
      <c r="P13" s="6">
        <v>0.58223466658720113</v>
      </c>
      <c r="Q13" s="198">
        <v>19.678145596236909</v>
      </c>
      <c r="R13" s="6">
        <v>20.260380262824111</v>
      </c>
      <c r="T13" s="33">
        <v>20</v>
      </c>
      <c r="U13" s="6">
        <v>0.16029955297139753</v>
      </c>
      <c r="V13" s="10">
        <v>0.13876558629358757</v>
      </c>
      <c r="W13" s="113">
        <v>0.29906513926498512</v>
      </c>
      <c r="Y13" s="154">
        <v>22</v>
      </c>
      <c r="Z13">
        <v>20.2603802628241</v>
      </c>
      <c r="AA13" s="149"/>
      <c r="AB13" s="149"/>
      <c r="AC13" s="149"/>
      <c r="AE13" s="159">
        <v>22</v>
      </c>
      <c r="AF13" s="113">
        <v>1.8322627210241509</v>
      </c>
      <c r="AG13" s="149"/>
      <c r="AH13" s="149"/>
      <c r="AI13" s="113">
        <v>1.8322627210241509</v>
      </c>
    </row>
    <row r="14" spans="1:35" x14ac:dyDescent="0.25">
      <c r="A14" s="22">
        <v>2.2088888888888887</v>
      </c>
      <c r="B14">
        <v>25</v>
      </c>
      <c r="C14">
        <f t="shared" si="0"/>
        <v>-25</v>
      </c>
      <c r="D14" s="9">
        <v>231.86912181642396</v>
      </c>
      <c r="E14" s="67">
        <f t="shared" si="3"/>
        <v>789608.97964888997</v>
      </c>
      <c r="F14" s="81">
        <f t="shared" si="4"/>
        <v>0.78960897964888999</v>
      </c>
      <c r="I14" s="82"/>
      <c r="J14" s="283"/>
      <c r="K14" s="283"/>
      <c r="O14" s="33">
        <v>24</v>
      </c>
      <c r="P14" s="6">
        <v>0.55956175950773701</v>
      </c>
      <c r="Q14" s="6">
        <v>5.3806691031609031</v>
      </c>
      <c r="R14" s="6">
        <v>5.9402308626686411</v>
      </c>
      <c r="T14" s="159">
        <v>22</v>
      </c>
      <c r="U14" s="257">
        <v>1.0996471081580179</v>
      </c>
      <c r="V14" s="10">
        <v>0.73261561286613297</v>
      </c>
      <c r="W14" s="113">
        <v>1.8322627210241509</v>
      </c>
      <c r="Y14" s="152">
        <v>24</v>
      </c>
      <c r="Z14" s="149"/>
      <c r="AA14" s="104"/>
      <c r="AB14">
        <v>5.9402308626686411</v>
      </c>
      <c r="AC14" s="149"/>
      <c r="AE14" s="33">
        <v>24</v>
      </c>
      <c r="AG14" s="113"/>
      <c r="AH14" s="113">
        <v>7.4703982570637191</v>
      </c>
      <c r="AI14" s="149"/>
    </row>
    <row r="15" spans="1:35" x14ac:dyDescent="0.25">
      <c r="A15" s="22">
        <v>2.2088888888888887</v>
      </c>
      <c r="B15">
        <v>20</v>
      </c>
      <c r="C15">
        <f t="shared" si="0"/>
        <v>-20</v>
      </c>
      <c r="D15" s="9">
        <v>83.974470043132072</v>
      </c>
      <c r="E15" s="67">
        <f t="shared" si="3"/>
        <v>258709.88624515463</v>
      </c>
      <c r="F15" s="81">
        <f t="shared" si="4"/>
        <v>0.25870988624515462</v>
      </c>
      <c r="I15" s="82"/>
      <c r="J15" s="283"/>
      <c r="K15" s="283"/>
      <c r="O15" s="33">
        <v>26</v>
      </c>
      <c r="P15" s="6">
        <v>2.0711565675607928</v>
      </c>
      <c r="Q15" s="6">
        <v>1.5469562667422518</v>
      </c>
      <c r="R15" s="6">
        <v>3.6181128343030444</v>
      </c>
      <c r="T15" s="33">
        <v>24</v>
      </c>
      <c r="U15" s="6">
        <v>3.8622527643728053</v>
      </c>
      <c r="V15" s="10">
        <v>3.6081454926909138</v>
      </c>
      <c r="W15" s="113">
        <v>7.4703982570637191</v>
      </c>
      <c r="X15" s="1"/>
      <c r="Y15" s="152">
        <v>26</v>
      </c>
      <c r="Z15" s="149"/>
      <c r="AA15" s="104"/>
      <c r="AB15">
        <v>3.6181128343030444</v>
      </c>
      <c r="AC15" s="149"/>
      <c r="AE15" s="33">
        <v>26</v>
      </c>
      <c r="AG15" s="113"/>
      <c r="AH15" s="113">
        <v>5.2576752684815826</v>
      </c>
      <c r="AI15" s="149"/>
    </row>
    <row r="16" spans="1:35" x14ac:dyDescent="0.25">
      <c r="A16" s="22">
        <v>2.2088888888888887</v>
      </c>
      <c r="B16">
        <v>15</v>
      </c>
      <c r="C16">
        <f t="shared" si="0"/>
        <v>-15</v>
      </c>
      <c r="D16" s="9">
        <v>19.509484454929776</v>
      </c>
      <c r="E16" s="67">
        <f t="shared" si="3"/>
        <v>253552.83432361466</v>
      </c>
      <c r="F16" s="81">
        <f t="shared" si="4"/>
        <v>0.25355283432361464</v>
      </c>
      <c r="I16" s="82"/>
      <c r="J16" s="283"/>
      <c r="K16" s="283"/>
      <c r="O16" s="33">
        <v>28</v>
      </c>
      <c r="P16" s="6">
        <v>2.2102336776816993</v>
      </c>
      <c r="Q16" s="199">
        <v>4.1316568902770392</v>
      </c>
      <c r="R16" s="6">
        <v>6.341890567958739</v>
      </c>
      <c r="T16" s="33">
        <v>26</v>
      </c>
      <c r="U16" s="6">
        <v>3.0916998220926253</v>
      </c>
      <c r="V16" s="10">
        <v>2.1659754463889582</v>
      </c>
      <c r="W16" s="113">
        <v>5.2576752684815826</v>
      </c>
      <c r="X16" s="1"/>
      <c r="Y16" s="153">
        <v>28</v>
      </c>
      <c r="Z16" s="149"/>
      <c r="AA16">
        <v>6.341890567958739</v>
      </c>
      <c r="AB16" s="149"/>
      <c r="AC16" s="149"/>
      <c r="AE16" s="158">
        <v>29</v>
      </c>
      <c r="AG16" s="113">
        <v>1.7662805765040768</v>
      </c>
      <c r="AH16" s="149"/>
      <c r="AI16" s="149"/>
    </row>
    <row r="17" spans="1:35" x14ac:dyDescent="0.25">
      <c r="A17" s="22">
        <v>2.2088888888888887</v>
      </c>
      <c r="B17">
        <v>10</v>
      </c>
      <c r="C17">
        <f t="shared" si="0"/>
        <v>-10</v>
      </c>
      <c r="D17" s="9">
        <v>81.911649274516094</v>
      </c>
      <c r="E17" s="67">
        <f t="shared" si="3"/>
        <v>381551.00791984156</v>
      </c>
      <c r="F17" s="81">
        <f t="shared" si="4"/>
        <v>0.38155100791984159</v>
      </c>
      <c r="I17" s="82"/>
      <c r="J17" s="283"/>
      <c r="K17" s="283"/>
      <c r="O17" s="33">
        <v>30</v>
      </c>
      <c r="P17" s="6">
        <v>0.34016593162527259</v>
      </c>
      <c r="Q17" s="6">
        <v>0.56484208901409072</v>
      </c>
      <c r="R17" s="6">
        <v>0.90500802063936325</v>
      </c>
      <c r="T17" s="158">
        <v>29</v>
      </c>
      <c r="U17" s="256">
        <v>1.2460327598109489</v>
      </c>
      <c r="V17" s="10">
        <v>0.52024781669312803</v>
      </c>
      <c r="W17" s="113">
        <v>1.7662805765040768</v>
      </c>
      <c r="X17" s="9"/>
      <c r="Y17" s="152">
        <v>30</v>
      </c>
      <c r="Z17" s="104"/>
      <c r="AA17" s="149"/>
      <c r="AB17" s="149"/>
      <c r="AC17">
        <v>0.90500802063936325</v>
      </c>
      <c r="AE17" s="159">
        <v>34</v>
      </c>
      <c r="AF17" s="113">
        <v>0.41359430507045969</v>
      </c>
      <c r="AG17" s="149"/>
      <c r="AH17" s="149"/>
      <c r="AI17" s="39"/>
    </row>
    <row r="18" spans="1:35" x14ac:dyDescent="0.25">
      <c r="A18" s="22">
        <v>2.2088888888888887</v>
      </c>
      <c r="B18">
        <v>2</v>
      </c>
      <c r="C18">
        <f t="shared" si="0"/>
        <v>-2</v>
      </c>
      <c r="D18" s="9">
        <v>13.476102705444287</v>
      </c>
      <c r="E18" s="67">
        <f t="shared" si="3"/>
        <v>26952.205410888575</v>
      </c>
      <c r="F18" s="81">
        <f t="shared" si="4"/>
        <v>2.6952205410888577E-2</v>
      </c>
      <c r="G18" s="63">
        <f>(SUM(F14:F18))</f>
        <v>1.7103749135483894</v>
      </c>
      <c r="H18" s="71">
        <f>(SUM(F11:F13))</f>
        <v>7.2838699572343373</v>
      </c>
      <c r="I18" s="83">
        <f>(SUM(F11:F18))</f>
        <v>8.9942448707827261</v>
      </c>
      <c r="J18" s="284"/>
      <c r="K18" s="284"/>
      <c r="L18" s="294"/>
      <c r="M18" s="294"/>
      <c r="N18" s="294"/>
      <c r="O18" s="33">
        <v>32</v>
      </c>
      <c r="P18" s="6">
        <v>0.57156061207858766</v>
      </c>
      <c r="Q18" s="6">
        <v>0.81192362941309404</v>
      </c>
      <c r="R18" s="6">
        <v>1.3834842414916819</v>
      </c>
      <c r="T18" s="159">
        <v>34</v>
      </c>
      <c r="U18" s="257">
        <v>0.19949878032280083</v>
      </c>
      <c r="V18" s="10">
        <v>0.21409552474765881</v>
      </c>
      <c r="W18" s="113">
        <v>0.41359430507045969</v>
      </c>
      <c r="X18" s="9"/>
      <c r="Y18" s="152">
        <v>32</v>
      </c>
      <c r="Z18" s="104"/>
      <c r="AA18" s="149"/>
      <c r="AB18" s="149"/>
      <c r="AC18">
        <v>1.3834842414916819</v>
      </c>
      <c r="AE18" s="33">
        <v>36</v>
      </c>
      <c r="AG18" s="113"/>
      <c r="AH18" s="113">
        <v>5.2787980680079665</v>
      </c>
      <c r="AI18" s="39"/>
    </row>
    <row r="19" spans="1:35" ht="15.75" thickBot="1" x14ac:dyDescent="0.3">
      <c r="A19" s="23"/>
      <c r="B19" s="19"/>
      <c r="C19" s="19">
        <v>0</v>
      </c>
      <c r="D19" s="20">
        <f>D18</f>
        <v>13.476102705444287</v>
      </c>
      <c r="E19" s="76"/>
      <c r="F19" s="85"/>
      <c r="G19" s="86"/>
      <c r="H19" s="87"/>
      <c r="I19" s="88"/>
      <c r="J19" s="283"/>
      <c r="K19" s="283"/>
      <c r="O19" s="33">
        <v>34</v>
      </c>
      <c r="P19" s="6">
        <v>0.58344039937873715</v>
      </c>
      <c r="Q19" s="198">
        <v>1.5304937007281358</v>
      </c>
      <c r="R19" s="6">
        <v>2.113934100106873</v>
      </c>
      <c r="T19" s="33">
        <v>36</v>
      </c>
      <c r="U19" s="6">
        <v>1.083815074061462</v>
      </c>
      <c r="V19" s="10">
        <v>4.1949829939465051</v>
      </c>
      <c r="W19" s="113">
        <v>5.2787980680079665</v>
      </c>
      <c r="X19" s="9"/>
      <c r="Y19" s="154">
        <v>34</v>
      </c>
      <c r="Z19">
        <v>2.113934100106873</v>
      </c>
      <c r="AA19" s="149"/>
      <c r="AB19" s="149"/>
      <c r="AC19" s="149"/>
      <c r="AE19" s="33">
        <v>38</v>
      </c>
      <c r="AG19" s="113"/>
      <c r="AH19" s="113">
        <v>0.97638872831464796</v>
      </c>
      <c r="AI19" s="149"/>
    </row>
    <row r="20" spans="1:35" x14ac:dyDescent="0.25">
      <c r="A20" s="21">
        <v>3.8891666666666644</v>
      </c>
      <c r="B20" s="13">
        <v>40</v>
      </c>
      <c r="C20" s="13">
        <f t="shared" si="0"/>
        <v>-40</v>
      </c>
      <c r="D20" s="16">
        <v>104.82710982520099</v>
      </c>
      <c r="E20" s="67">
        <f>(D20+D21)/2*(C21-C20)*1000</f>
        <v>661994.81745640689</v>
      </c>
      <c r="F20" s="89">
        <f>E20/1000000</f>
        <v>0.66199481745640687</v>
      </c>
      <c r="G20" s="96"/>
      <c r="H20" s="97"/>
      <c r="I20" s="98"/>
      <c r="J20" s="283"/>
      <c r="K20" s="283"/>
      <c r="O20" s="33">
        <v>36</v>
      </c>
      <c r="P20" s="6">
        <v>1.8310730288430166</v>
      </c>
      <c r="Q20" s="6">
        <v>4.9682429448480301</v>
      </c>
      <c r="R20" s="6">
        <v>6.7993159736910478</v>
      </c>
      <c r="S20" s="9"/>
      <c r="T20" s="33">
        <v>38</v>
      </c>
      <c r="U20" s="6">
        <v>0.63223237982695069</v>
      </c>
      <c r="V20" s="10">
        <v>0.34415634848769716</v>
      </c>
      <c r="W20" s="113">
        <v>0.97638872831464796</v>
      </c>
      <c r="X20" s="9"/>
      <c r="Y20" s="152">
        <v>36</v>
      </c>
      <c r="Z20" s="149"/>
      <c r="AA20" s="104"/>
      <c r="AB20">
        <v>6.7993159736910478</v>
      </c>
      <c r="AC20" s="149"/>
      <c r="AE20" s="158">
        <v>40</v>
      </c>
      <c r="AG20" s="113">
        <v>2.1457090084857939</v>
      </c>
      <c r="AH20" s="39"/>
      <c r="AI20" s="149"/>
    </row>
    <row r="21" spans="1:35" x14ac:dyDescent="0.25">
      <c r="A21" s="22">
        <v>3.8891666666666644</v>
      </c>
      <c r="B21">
        <v>35</v>
      </c>
      <c r="C21">
        <f t="shared" si="0"/>
        <v>-35</v>
      </c>
      <c r="D21" s="9">
        <v>159.97081715736175</v>
      </c>
      <c r="E21" s="67">
        <f t="shared" ref="E21:E27" si="5">(D21+D22)/2*(C22-C21)*1000</f>
        <v>779016.02061156882</v>
      </c>
      <c r="F21" s="81">
        <f t="shared" ref="F21:F27" si="6">E21/1000000</f>
        <v>0.77901602061156883</v>
      </c>
      <c r="I21" s="82"/>
      <c r="J21" s="283"/>
      <c r="K21" s="283"/>
      <c r="O21" s="33">
        <v>38</v>
      </c>
      <c r="P21" s="6">
        <v>1.3198077168590399</v>
      </c>
      <c r="Q21" s="6">
        <v>2.0921380536069321</v>
      </c>
      <c r="R21" s="6">
        <v>3.4119457704659721</v>
      </c>
      <c r="S21" s="9"/>
      <c r="T21" s="158">
        <v>40</v>
      </c>
      <c r="U21" s="256">
        <v>0.80957641584298323</v>
      </c>
      <c r="V21" s="10">
        <v>1.3361325926428105</v>
      </c>
      <c r="W21" s="113">
        <v>2.1457090084857939</v>
      </c>
      <c r="X21" s="9"/>
      <c r="Y21" s="152">
        <v>38</v>
      </c>
      <c r="Z21" s="149"/>
      <c r="AA21" s="104"/>
      <c r="AB21">
        <v>3.4119457704659721</v>
      </c>
      <c r="AC21" s="149"/>
      <c r="AE21" s="33">
        <v>42</v>
      </c>
      <c r="AF21" s="113"/>
      <c r="AG21" s="104"/>
      <c r="AH21" s="39"/>
      <c r="AI21" s="149"/>
    </row>
    <row r="22" spans="1:35" x14ac:dyDescent="0.25">
      <c r="A22" s="22">
        <v>3.8891666666666644</v>
      </c>
      <c r="B22">
        <v>30</v>
      </c>
      <c r="C22">
        <f t="shared" si="0"/>
        <v>-30</v>
      </c>
      <c r="D22" s="9">
        <v>151.63559108726577</v>
      </c>
      <c r="E22" s="67">
        <f t="shared" si="5"/>
        <v>1346458.7923586606</v>
      </c>
      <c r="F22" s="81">
        <f t="shared" si="6"/>
        <v>1.3464587923586606</v>
      </c>
      <c r="I22" s="82"/>
      <c r="J22" s="283"/>
      <c r="K22" s="283"/>
      <c r="O22" s="33">
        <v>40</v>
      </c>
      <c r="P22" s="6">
        <v>1.9366590291787094</v>
      </c>
      <c r="Q22" s="199">
        <v>1.4250439771786076</v>
      </c>
      <c r="R22" s="6">
        <v>3.3617030063573172</v>
      </c>
      <c r="S22" s="9"/>
      <c r="T22" s="33">
        <v>42</v>
      </c>
      <c r="U22" s="6">
        <v>1.2024536829346892</v>
      </c>
      <c r="V22" s="10">
        <v>2.5445484961718812</v>
      </c>
      <c r="W22" s="113">
        <v>3.7470021791065706</v>
      </c>
      <c r="X22" s="9"/>
      <c r="Y22" s="153">
        <v>40</v>
      </c>
      <c r="Z22" s="149"/>
      <c r="AA22">
        <v>3.3617030063573172</v>
      </c>
      <c r="AB22" s="149"/>
      <c r="AC22" s="149"/>
      <c r="AE22" s="33">
        <v>44</v>
      </c>
      <c r="AF22" s="113"/>
      <c r="AG22" s="39"/>
      <c r="AH22" s="149"/>
      <c r="AI22" s="113">
        <v>0.57527725010966857</v>
      </c>
    </row>
    <row r="23" spans="1:35" ht="15.75" thickBot="1" x14ac:dyDescent="0.3">
      <c r="A23" s="22">
        <v>3.8891666666666644</v>
      </c>
      <c r="B23">
        <v>25</v>
      </c>
      <c r="C23">
        <f t="shared" si="0"/>
        <v>-25</v>
      </c>
      <c r="D23" s="9">
        <v>386.94792585619854</v>
      </c>
      <c r="E23" s="67">
        <f t="shared" si="5"/>
        <v>1812278.1803265139</v>
      </c>
      <c r="F23" s="81">
        <f t="shared" si="6"/>
        <v>1.812278180326514</v>
      </c>
      <c r="I23" s="82"/>
      <c r="J23" s="283"/>
      <c r="K23" s="283"/>
      <c r="O23" s="33">
        <v>42</v>
      </c>
      <c r="P23" s="6">
        <v>0.28683346881367833</v>
      </c>
      <c r="Q23" s="6">
        <v>0.4214660371369493</v>
      </c>
      <c r="R23" s="6">
        <v>0.70829950595062763</v>
      </c>
      <c r="S23" s="9"/>
      <c r="T23" s="33">
        <v>44</v>
      </c>
      <c r="U23" s="6">
        <v>0.15365303662835886</v>
      </c>
      <c r="V23" s="10">
        <v>0.42162421348130974</v>
      </c>
      <c r="W23" s="113">
        <v>0.57527725010966857</v>
      </c>
      <c r="X23" s="9"/>
      <c r="Y23" s="152">
        <v>42</v>
      </c>
      <c r="Z23" s="104"/>
      <c r="AA23" s="149"/>
      <c r="AB23" s="149"/>
      <c r="AC23">
        <v>0.70829950595062763</v>
      </c>
      <c r="AE23" s="191">
        <v>46</v>
      </c>
      <c r="AF23" s="115"/>
      <c r="AG23" s="149"/>
      <c r="AH23" s="149"/>
      <c r="AI23" s="115">
        <v>1.1227607271778544</v>
      </c>
    </row>
    <row r="24" spans="1:35" ht="15.75" thickBot="1" x14ac:dyDescent="0.3">
      <c r="A24" s="22">
        <v>3.8891666666666644</v>
      </c>
      <c r="B24">
        <v>20</v>
      </c>
      <c r="C24">
        <f t="shared" si="0"/>
        <v>-20</v>
      </c>
      <c r="D24" s="9">
        <v>337.96334627440694</v>
      </c>
      <c r="E24" s="67">
        <f t="shared" si="5"/>
        <v>1218692.3760725844</v>
      </c>
      <c r="F24" s="81">
        <f t="shared" si="6"/>
        <v>1.2186923760725845</v>
      </c>
      <c r="I24" s="82"/>
      <c r="J24" s="283"/>
      <c r="K24" s="283"/>
      <c r="O24" s="33">
        <v>44</v>
      </c>
      <c r="P24" s="6">
        <v>0.40355922025699587</v>
      </c>
      <c r="Q24" s="6">
        <v>0.45950171713892091</v>
      </c>
      <c r="R24" s="6">
        <v>0.86306093739591683</v>
      </c>
      <c r="S24" s="9"/>
      <c r="T24" s="160">
        <v>46</v>
      </c>
      <c r="U24" s="257">
        <v>0.13884903643974433</v>
      </c>
      <c r="V24" s="114">
        <v>0.98391169073811013</v>
      </c>
      <c r="W24" s="115">
        <v>1.1227607271778544</v>
      </c>
      <c r="X24" s="9"/>
      <c r="Y24" s="152">
        <v>44</v>
      </c>
      <c r="Z24" s="104"/>
      <c r="AA24" s="155"/>
      <c r="AB24" s="149"/>
      <c r="AC24">
        <v>0.86306093739591683</v>
      </c>
      <c r="AE24" s="11" t="s">
        <v>29</v>
      </c>
      <c r="AF24" s="15">
        <f>MIN(AF2:AF23)</f>
        <v>0.41359430507045969</v>
      </c>
      <c r="AG24" s="15">
        <f>MIN(AG2:AG23)</f>
        <v>6.1349514765142332E-2</v>
      </c>
      <c r="AH24" s="15">
        <f>MIN(AH2:AH23)</f>
        <v>0.97638872831464796</v>
      </c>
      <c r="AI24" s="15">
        <f>MIN(AI2:AI23)</f>
        <v>0.29906513926498512</v>
      </c>
    </row>
    <row r="25" spans="1:35" ht="15.75" thickBot="1" x14ac:dyDescent="0.3">
      <c r="A25" s="22">
        <v>3.8891666666666644</v>
      </c>
      <c r="B25">
        <v>15</v>
      </c>
      <c r="C25">
        <f t="shared" si="0"/>
        <v>-15</v>
      </c>
      <c r="D25" s="9">
        <v>149.51360415462685</v>
      </c>
      <c r="E25" s="67">
        <f t="shared" si="5"/>
        <v>748734.47373557207</v>
      </c>
      <c r="F25" s="81">
        <f t="shared" si="6"/>
        <v>0.74873447373557211</v>
      </c>
      <c r="I25" s="82"/>
      <c r="J25" s="283"/>
      <c r="K25" s="283"/>
      <c r="O25" s="53">
        <v>46</v>
      </c>
      <c r="P25" s="6">
        <v>1.6075589983700427</v>
      </c>
      <c r="Q25" s="6">
        <v>3.571519871880227</v>
      </c>
      <c r="R25" s="6">
        <v>5.1790788702502697</v>
      </c>
      <c r="T25" s="11" t="s">
        <v>29</v>
      </c>
      <c r="U25" s="15">
        <f>MIN(U3:U24)</f>
        <v>3.7954580251920715E-2</v>
      </c>
      <c r="V25" s="15">
        <f>MIN(V3:V24)</f>
        <v>2.3394934513221621E-2</v>
      </c>
      <c r="W25" s="116">
        <f>MIN(W3:W24)</f>
        <v>6.1349514765142332E-2</v>
      </c>
      <c r="X25" s="1"/>
      <c r="Y25" s="193">
        <v>46</v>
      </c>
      <c r="AA25" s="149"/>
      <c r="AB25" s="149"/>
      <c r="AC25">
        <v>5.1790788702502697</v>
      </c>
      <c r="AE25" s="117" t="s">
        <v>30</v>
      </c>
      <c r="AF25" s="10">
        <f>MAX(AF2:AF23)</f>
        <v>5.5052971704208291</v>
      </c>
      <c r="AG25" s="10">
        <f>MAX(AG2:AG23)</f>
        <v>2.1457090084857939</v>
      </c>
      <c r="AH25" s="10">
        <f>MAX(AH2:AH23)</f>
        <v>7.4703982570637191</v>
      </c>
      <c r="AI25" s="10">
        <f>MAX(AI2:AI23)</f>
        <v>5.502836791424496</v>
      </c>
    </row>
    <row r="26" spans="1:35" x14ac:dyDescent="0.25">
      <c r="A26" s="22">
        <v>3.8891666666666644</v>
      </c>
      <c r="B26">
        <v>10</v>
      </c>
      <c r="C26">
        <f t="shared" si="0"/>
        <v>-10</v>
      </c>
      <c r="D26" s="9">
        <v>149.98018533960197</v>
      </c>
      <c r="E26" s="67">
        <f t="shared" si="5"/>
        <v>1000447.7862739838</v>
      </c>
      <c r="F26" s="81">
        <f t="shared" si="6"/>
        <v>1.0004477862739838</v>
      </c>
      <c r="I26" s="82"/>
      <c r="J26" s="283"/>
      <c r="K26" s="283"/>
      <c r="O26" s="133" t="s">
        <v>7</v>
      </c>
      <c r="P26" s="187">
        <f>SUM(P2:P25)</f>
        <v>30.755958269894673</v>
      </c>
      <c r="Q26" s="187">
        <f>SUM(Q2:Q25)</f>
        <v>84.838846081843144</v>
      </c>
      <c r="R26" s="188">
        <f>SUM(R2:R25)</f>
        <v>115.59480435173784</v>
      </c>
      <c r="T26" s="117" t="s">
        <v>30</v>
      </c>
      <c r="U26" s="10">
        <f>MAX(U3:U24)</f>
        <v>3.8622527643728053</v>
      </c>
      <c r="V26" s="10">
        <f>MAX(V3:V24)</f>
        <v>4.9431592550276653</v>
      </c>
      <c r="W26" s="113">
        <f>MAX(W3:W24)</f>
        <v>7.4703982570637191</v>
      </c>
      <c r="Y26" s="11" t="s">
        <v>29</v>
      </c>
      <c r="Z26" s="15">
        <f>MIN(Z2:Z25)</f>
        <v>2.113934100106873</v>
      </c>
      <c r="AA26" s="15">
        <f>MIN(AA2:AA25)</f>
        <v>3.3617030063573172</v>
      </c>
      <c r="AB26" s="15">
        <f>MIN(AB2:AB25)</f>
        <v>1.7333766759906097</v>
      </c>
      <c r="AC26" s="15">
        <f>MIN(AC2:AC25)</f>
        <v>0.61205002683164467</v>
      </c>
      <c r="AE26" s="14" t="s">
        <v>6</v>
      </c>
      <c r="AF26" s="10">
        <f>AVERAGE(AF2:AF23)</f>
        <v>2.5837180655051464</v>
      </c>
      <c r="AG26" s="10">
        <f>AVERAGE(AG2:AG23)</f>
        <v>1.1702392575581682</v>
      </c>
      <c r="AH26" s="10">
        <f>AVERAGE(AH2:AH23)</f>
        <v>3.168414869735495</v>
      </c>
      <c r="AI26" s="10">
        <f>AVERAGE(AI2:AI23)</f>
        <v>1.6527999014194528</v>
      </c>
    </row>
    <row r="27" spans="1:35" ht="15.75" thickBot="1" x14ac:dyDescent="0.3">
      <c r="A27" s="22">
        <v>3.8891666666666644</v>
      </c>
      <c r="B27">
        <v>2</v>
      </c>
      <c r="C27">
        <f t="shared" si="0"/>
        <v>-2</v>
      </c>
      <c r="D27" s="9">
        <v>100.13176122889396</v>
      </c>
      <c r="E27" s="67">
        <f t="shared" si="5"/>
        <v>200263.52245778794</v>
      </c>
      <c r="F27" s="81">
        <f t="shared" si="6"/>
        <v>0.20026352245778795</v>
      </c>
      <c r="G27" s="63">
        <f>(SUM(F23:F27))</f>
        <v>4.9804163388664424</v>
      </c>
      <c r="H27" s="71">
        <f>(SUM(F20:F22))</f>
        <v>2.7874696304266364</v>
      </c>
      <c r="I27" s="83">
        <f>(SUM(F20:F27))</f>
        <v>7.7678859692930793</v>
      </c>
      <c r="J27" s="284"/>
      <c r="K27" s="284"/>
      <c r="L27" s="294"/>
      <c r="M27" s="294"/>
      <c r="N27" s="294"/>
      <c r="O27" s="17" t="s">
        <v>29</v>
      </c>
      <c r="P27" s="6">
        <f>MIN(P2:P25)</f>
        <v>0.28683346881367833</v>
      </c>
      <c r="Q27" s="6">
        <f>MIN(Q2:Q25)</f>
        <v>0.24621885846878183</v>
      </c>
      <c r="R27" s="189">
        <f>MIN(R2:R25)</f>
        <v>0.61205002683164467</v>
      </c>
      <c r="T27" s="14" t="s">
        <v>6</v>
      </c>
      <c r="U27" s="10">
        <f>AVERAGE(U3:U24)</f>
        <v>1.0028000422803123</v>
      </c>
      <c r="V27" s="10">
        <f>AVERAGE(V3:V24)</f>
        <v>1.2643411584320761</v>
      </c>
      <c r="W27" s="113">
        <f>AVERAGE(W3:W24)</f>
        <v>2.2671412007123886</v>
      </c>
      <c r="Y27" s="117" t="s">
        <v>30</v>
      </c>
      <c r="Z27" s="10">
        <f>MAX(Z2:Z25)</f>
        <v>20.2603802628241</v>
      </c>
      <c r="AA27" s="10">
        <f>MAX(AA2:AA25)</f>
        <v>7.7678859692930793</v>
      </c>
      <c r="AB27" s="10">
        <f>MAX(AB2:AB25)</f>
        <v>8.9942448707827261</v>
      </c>
      <c r="AC27" s="10">
        <f>MAX(AC2:AC25)</f>
        <v>5.1790788702502697</v>
      </c>
      <c r="AE27" s="118" t="s">
        <v>39</v>
      </c>
      <c r="AF27" s="156">
        <f>_xlfn.STDEV.S(AF4:AF23)</f>
        <v>2.6277125733831848</v>
      </c>
      <c r="AG27" s="156">
        <f>_xlfn.STDEV.S(AG5:AG23)</f>
        <v>1.1102034617839023</v>
      </c>
      <c r="AH27" s="157">
        <f>_xlfn.STDEV.S(AH4:AH23)</f>
        <v>2.5154936186135286</v>
      </c>
      <c r="AI27" s="157">
        <f>_xlfn.STDEV.S(AI4:AI23)</f>
        <v>1.9631934832943587</v>
      </c>
    </row>
    <row r="28" spans="1:35" ht="15.75" thickBot="1" x14ac:dyDescent="0.3">
      <c r="A28" s="23"/>
      <c r="B28" s="19"/>
      <c r="C28" s="19">
        <v>0</v>
      </c>
      <c r="D28" s="20">
        <f>D27</f>
        <v>100.13176122889396</v>
      </c>
      <c r="E28" s="76"/>
      <c r="F28" s="85"/>
      <c r="G28" s="86"/>
      <c r="H28" s="87"/>
      <c r="I28" s="88"/>
      <c r="J28" s="283"/>
      <c r="K28" s="283"/>
      <c r="O28" s="128" t="s">
        <v>30</v>
      </c>
      <c r="P28" s="6">
        <f>MAX(P2:P25)</f>
        <v>4.9804163388664424</v>
      </c>
      <c r="Q28" s="6">
        <f>MAX(Q2:Q25)</f>
        <v>19.678145596236909</v>
      </c>
      <c r="R28" s="189">
        <f>MAX(R2:R25)</f>
        <v>20.260380262824111</v>
      </c>
      <c r="T28" s="118" t="s">
        <v>39</v>
      </c>
      <c r="U28" s="119">
        <f>_xlfn.STDEV.S(U3:U24)</f>
        <v>1.0980418771122515</v>
      </c>
      <c r="V28" s="119">
        <f>_xlfn.STDEV.S(V3:V24)</f>
        <v>1.4097647907503232</v>
      </c>
      <c r="W28" s="120">
        <f>_xlfn.STDEV.S(W3:W24)</f>
        <v>2.1726593583119844</v>
      </c>
      <c r="Y28" s="14" t="s">
        <v>6</v>
      </c>
      <c r="Z28" s="10">
        <f>AVERAGE(Z2:Z25)</f>
        <v>13.486347761034423</v>
      </c>
      <c r="AA28" s="10">
        <f>AVERAGE(AA2:AA25)</f>
        <v>5.3600085540290401</v>
      </c>
      <c r="AB28" s="10">
        <f>AVERAGE(AB2:AB25)</f>
        <v>4.7181829582271879</v>
      </c>
      <c r="AC28" s="10">
        <f>AVERAGE(AC2:AC25)</f>
        <v>1.7722514651889827</v>
      </c>
    </row>
    <row r="29" spans="1:35" ht="15.75" thickBot="1" x14ac:dyDescent="0.3">
      <c r="A29" s="21">
        <v>5.9019444444444442</v>
      </c>
      <c r="B29" s="13">
        <v>40</v>
      </c>
      <c r="C29" s="13">
        <f t="shared" si="0"/>
        <v>-40</v>
      </c>
      <c r="D29" s="16">
        <v>62.994449882303918</v>
      </c>
      <c r="E29" s="67">
        <f>(D29+D30)/2*(C30-C29)*1000</f>
        <v>383078.79739915585</v>
      </c>
      <c r="F29" s="89">
        <f>E29/1000000</f>
        <v>0.38307879739915585</v>
      </c>
      <c r="G29" s="96"/>
      <c r="H29" s="97"/>
      <c r="I29" s="98"/>
      <c r="J29" s="283"/>
      <c r="K29" s="283"/>
      <c r="O29" s="17" t="s">
        <v>6</v>
      </c>
      <c r="P29" s="6">
        <f>AVERAGE(P2:P25)</f>
        <v>1.2814982612456114</v>
      </c>
      <c r="Q29" s="6">
        <f>AVERAGE(Q2:Q25)</f>
        <v>3.5349519200767978</v>
      </c>
      <c r="R29" s="189">
        <f>AVERAGE(R2:R25)</f>
        <v>4.8164501813224101</v>
      </c>
      <c r="S29" s="100"/>
      <c r="T29" s="105"/>
      <c r="U29" s="162"/>
      <c r="V29" s="162"/>
      <c r="Y29" s="118" t="s">
        <v>39</v>
      </c>
      <c r="Z29" s="156">
        <f>_xlfn.STDEV.S(Z4:Z25)</f>
        <v>9.9086936095347262</v>
      </c>
      <c r="AA29" s="156">
        <f>_xlfn.STDEV.S(AA4:AA25)</f>
        <v>2.0568045525746603</v>
      </c>
      <c r="AB29" s="157">
        <f>_xlfn.STDEV.S(AB4:AB25)</f>
        <v>1.8740959671550412</v>
      </c>
      <c r="AC29" s="157">
        <f>_xlfn.STDEV.S(AC4:AC25)</f>
        <v>1.4799767414152714</v>
      </c>
      <c r="AF29" s="6">
        <f>AF26*1000</f>
        <v>2583.7180655051466</v>
      </c>
      <c r="AG29" s="6">
        <f>AG26*1000</f>
        <v>1170.2392575581682</v>
      </c>
      <c r="AH29">
        <f>AF26/AG26</f>
        <v>2.2078545466816384</v>
      </c>
    </row>
    <row r="30" spans="1:35" ht="15.75" thickBot="1" x14ac:dyDescent="0.3">
      <c r="A30" s="22">
        <v>5.9019444444444442</v>
      </c>
      <c r="B30">
        <v>35</v>
      </c>
      <c r="C30">
        <f t="shared" si="0"/>
        <v>-35</v>
      </c>
      <c r="D30" s="9">
        <v>90.237069077358413</v>
      </c>
      <c r="E30" s="67">
        <f t="shared" ref="E30:E36" si="7">(D30+D31)/2*(C31-C30)*1000</f>
        <v>502895.46069187665</v>
      </c>
      <c r="F30" s="81">
        <f t="shared" ref="F30:F36" si="8">E30/1000000</f>
        <v>0.50289546069187663</v>
      </c>
      <c r="I30" s="82"/>
      <c r="J30" s="283"/>
      <c r="K30" s="283"/>
      <c r="O30" s="18" t="s">
        <v>38</v>
      </c>
      <c r="P30" s="32">
        <f>_xlfn.STDEV.S(P2:P25)</f>
        <v>1.0776655986350943</v>
      </c>
      <c r="Q30" s="32">
        <f>_xlfn.STDEV.S(Q2:Q25)</f>
        <v>4.6942640842061731</v>
      </c>
      <c r="R30" s="190">
        <f>_xlfn.STDEV.S(R2:R25)</f>
        <v>5.0238106760254704</v>
      </c>
      <c r="S30" s="105"/>
      <c r="T30" s="105"/>
      <c r="U30" s="125">
        <f t="shared" ref="U30:W31" si="9">U27*1000</f>
        <v>1002.8000422803123</v>
      </c>
      <c r="V30" s="125">
        <f t="shared" si="9"/>
        <v>1264.3411584320761</v>
      </c>
      <c r="W30" s="125">
        <f t="shared" si="9"/>
        <v>2267.1412007123886</v>
      </c>
      <c r="AF30" s="6">
        <f>AF27*1000</f>
        <v>2627.7125733831849</v>
      </c>
      <c r="AG30" s="6">
        <f>AG27*1000</f>
        <v>1110.2034617839022</v>
      </c>
    </row>
    <row r="31" spans="1:35" ht="15.75" thickBot="1" x14ac:dyDescent="0.3">
      <c r="A31" s="22">
        <v>5.9019444444444442</v>
      </c>
      <c r="B31">
        <v>30</v>
      </c>
      <c r="C31">
        <f t="shared" si="0"/>
        <v>-30</v>
      </c>
      <c r="D31" s="9">
        <v>110.92111519939226</v>
      </c>
      <c r="E31" s="67">
        <f t="shared" si="7"/>
        <v>455879.88521878939</v>
      </c>
      <c r="F31" s="81">
        <f t="shared" si="8"/>
        <v>0.45587988521878942</v>
      </c>
      <c r="I31" s="82"/>
      <c r="J31" s="283"/>
      <c r="K31" s="283"/>
      <c r="S31" s="105"/>
      <c r="U31" s="125">
        <f t="shared" si="9"/>
        <v>1098.0418771122515</v>
      </c>
      <c r="V31" s="125">
        <f t="shared" si="9"/>
        <v>1409.7647907503233</v>
      </c>
      <c r="W31" s="125">
        <f t="shared" si="9"/>
        <v>2172.6593583119843</v>
      </c>
      <c r="Z31" s="6">
        <f>Z28*1000</f>
        <v>13486.347761034423</v>
      </c>
      <c r="AA31" s="6">
        <f>AA28*1000</f>
        <v>5360.0085540290402</v>
      </c>
      <c r="AG31">
        <f>AG26/AF26</f>
        <v>0.45292838765261062</v>
      </c>
    </row>
    <row r="32" spans="1:35" ht="15.75" thickBot="1" x14ac:dyDescent="0.3">
      <c r="A32" s="22">
        <v>5.9019444444444442</v>
      </c>
      <c r="B32">
        <v>25</v>
      </c>
      <c r="C32">
        <f t="shared" si="0"/>
        <v>-25</v>
      </c>
      <c r="D32" s="9">
        <v>71.430838888123517</v>
      </c>
      <c r="E32" s="67">
        <f t="shared" si="7"/>
        <v>288027.67671380262</v>
      </c>
      <c r="F32" s="81">
        <f t="shared" si="8"/>
        <v>0.28802767671380264</v>
      </c>
      <c r="I32" s="82"/>
      <c r="J32" s="283"/>
      <c r="K32" s="283"/>
      <c r="O32" s="123"/>
      <c r="P32" s="125">
        <f t="shared" ref="P32:R33" si="10">P29*1000</f>
        <v>1281.4982612456115</v>
      </c>
      <c r="Q32" s="125">
        <f t="shared" si="10"/>
        <v>3534.9519200767977</v>
      </c>
      <c r="R32" s="125">
        <f t="shared" si="10"/>
        <v>4816.4501813224097</v>
      </c>
      <c r="S32" s="101"/>
      <c r="Y32" s="9"/>
      <c r="Z32" s="6">
        <f>Z29*1000</f>
        <v>9908.6936095347264</v>
      </c>
      <c r="AA32" s="6">
        <f>AA29*1000</f>
        <v>2056.8045525746602</v>
      </c>
      <c r="AB32">
        <f>Z28/AA28</f>
        <v>2.5161056414540481</v>
      </c>
      <c r="AC32">
        <v>100</v>
      </c>
    </row>
    <row r="33" spans="1:35" x14ac:dyDescent="0.25">
      <c r="A33" s="22">
        <v>5.9019444444444442</v>
      </c>
      <c r="B33">
        <v>20</v>
      </c>
      <c r="C33">
        <f t="shared" si="0"/>
        <v>-20</v>
      </c>
      <c r="D33" s="9">
        <v>43.780231797397555</v>
      </c>
      <c r="E33" s="67">
        <f t="shared" si="7"/>
        <v>204442.81202755554</v>
      </c>
      <c r="F33" s="81">
        <f t="shared" si="8"/>
        <v>0.20444281202755554</v>
      </c>
      <c r="I33" s="82"/>
      <c r="J33" s="283"/>
      <c r="K33" s="283"/>
      <c r="O33" s="44"/>
      <c r="P33" s="125">
        <f t="shared" si="10"/>
        <v>1077.6655986350943</v>
      </c>
      <c r="Q33" s="125">
        <f t="shared" si="10"/>
        <v>4694.2640842061728</v>
      </c>
      <c r="R33" s="125">
        <f t="shared" si="10"/>
        <v>5023.8106760254705</v>
      </c>
      <c r="S33" s="102"/>
      <c r="W33">
        <f>R32/W30</f>
        <v>2.1244597291994731</v>
      </c>
      <c r="Y33" s="1"/>
      <c r="Z33" s="1"/>
      <c r="AB33" s="15">
        <f>MIN(AB9:AB32)</f>
        <v>1.7333766759906097</v>
      </c>
      <c r="AC33">
        <f>AB33*AC32/AB32</f>
        <v>68.891251918536213</v>
      </c>
    </row>
    <row r="34" spans="1:35" x14ac:dyDescent="0.25">
      <c r="A34" s="22">
        <v>5.9019444444444442</v>
      </c>
      <c r="B34">
        <v>15</v>
      </c>
      <c r="C34">
        <f t="shared" si="0"/>
        <v>-15</v>
      </c>
      <c r="D34" s="9">
        <v>37.996893013624664</v>
      </c>
      <c r="E34" s="67">
        <f t="shared" si="7"/>
        <v>146717.51216995102</v>
      </c>
      <c r="F34" s="81">
        <f t="shared" si="8"/>
        <v>0.14671751216995102</v>
      </c>
      <c r="I34" s="82"/>
      <c r="J34" s="283"/>
      <c r="K34" s="283"/>
      <c r="O34" s="59"/>
      <c r="P34" s="125"/>
      <c r="Q34" s="125"/>
      <c r="U34">
        <f>4817/2267</f>
        <v>2.124834583149537</v>
      </c>
      <c r="V34" s="103"/>
      <c r="Z34">
        <f>Z27/Z26</f>
        <v>9.584206178328742</v>
      </c>
    </row>
    <row r="35" spans="1:35" x14ac:dyDescent="0.25">
      <c r="A35" s="22">
        <v>5.9019444444444442</v>
      </c>
      <c r="B35">
        <v>10</v>
      </c>
      <c r="C35">
        <f t="shared" si="0"/>
        <v>-10</v>
      </c>
      <c r="D35" s="9">
        <v>20.690111854355738</v>
      </c>
      <c r="E35" s="67">
        <f t="shared" si="7"/>
        <v>125685.07397230802</v>
      </c>
      <c r="F35" s="81">
        <f t="shared" si="8"/>
        <v>0.12568507397230802</v>
      </c>
      <c r="I35" s="82"/>
      <c r="J35" s="283"/>
      <c r="K35" s="283"/>
      <c r="Q35">
        <f>Q29/P29</f>
        <v>2.7584523732719215</v>
      </c>
      <c r="Z35">
        <f>Z28/AA28</f>
        <v>2.5161056414540481</v>
      </c>
      <c r="AC35">
        <f>AC32-AC33</f>
        <v>31.108748081463787</v>
      </c>
    </row>
    <row r="36" spans="1:35" ht="15.75" thickBot="1" x14ac:dyDescent="0.3">
      <c r="A36" s="22">
        <v>5.9019444444444398</v>
      </c>
      <c r="B36">
        <v>2</v>
      </c>
      <c r="C36">
        <f t="shared" si="0"/>
        <v>-2</v>
      </c>
      <c r="D36" s="9">
        <v>10.731156638721266</v>
      </c>
      <c r="E36" s="67">
        <f t="shared" si="7"/>
        <v>21462.313277442532</v>
      </c>
      <c r="F36" s="81">
        <f t="shared" si="8"/>
        <v>2.1462313277442531E-2</v>
      </c>
      <c r="G36" s="63">
        <f>(SUM(F32:F36))</f>
        <v>0.78633538816105975</v>
      </c>
      <c r="H36" s="71">
        <f>(SUM(F29:F31))</f>
        <v>1.3418541433098219</v>
      </c>
      <c r="I36" s="83">
        <f>(SUM(F29:F36))</f>
        <v>2.1281895314708819</v>
      </c>
      <c r="J36" s="284"/>
      <c r="K36" s="284"/>
      <c r="L36" s="294"/>
      <c r="M36" s="294"/>
      <c r="N36" s="294"/>
      <c r="S36">
        <f>R32/W30</f>
        <v>2.1244597291994731</v>
      </c>
    </row>
    <row r="37" spans="1:35" ht="15.75" thickBot="1" x14ac:dyDescent="0.3">
      <c r="A37" s="23"/>
      <c r="B37" s="19"/>
      <c r="C37" s="19">
        <v>0</v>
      </c>
      <c r="D37" s="20">
        <f>D36</f>
        <v>10.731156638721266</v>
      </c>
      <c r="E37" s="76"/>
      <c r="F37" s="85"/>
      <c r="G37" s="86"/>
      <c r="H37" s="87"/>
      <c r="I37" s="88"/>
      <c r="J37" s="283"/>
      <c r="K37" s="283"/>
      <c r="O37" s="180" t="s">
        <v>117</v>
      </c>
      <c r="P37" s="181"/>
      <c r="Q37" s="182"/>
    </row>
    <row r="38" spans="1:35" x14ac:dyDescent="0.25">
      <c r="A38" s="21">
        <v>7.4958333333333353</v>
      </c>
      <c r="B38" s="13">
        <v>40</v>
      </c>
      <c r="C38" s="13">
        <f t="shared" si="0"/>
        <v>-40</v>
      </c>
      <c r="D38" s="16">
        <v>156.86543179666813</v>
      </c>
      <c r="E38" s="67">
        <f>(D38+D39)/2*(C39-C38)*1000</f>
        <v>774965.37511479401</v>
      </c>
      <c r="F38" s="89">
        <f>E38/1000000</f>
        <v>0.77496537511479402</v>
      </c>
      <c r="G38" s="96"/>
      <c r="H38" s="97"/>
      <c r="I38" s="98"/>
      <c r="J38" s="283"/>
      <c r="K38" s="283"/>
      <c r="O38" s="183"/>
      <c r="P38" s="169" t="s">
        <v>8</v>
      </c>
      <c r="Q38" s="184" t="s">
        <v>9</v>
      </c>
      <c r="S38" s="9"/>
    </row>
    <row r="39" spans="1:35" ht="15.75" thickBot="1" x14ac:dyDescent="0.3">
      <c r="A39" s="22">
        <v>7.4958333333333353</v>
      </c>
      <c r="B39">
        <v>35</v>
      </c>
      <c r="C39">
        <f t="shared" si="0"/>
        <v>-35</v>
      </c>
      <c r="D39" s="9">
        <v>153.12071824924951</v>
      </c>
      <c r="E39" s="67">
        <f t="shared" ref="E39:E45" si="11">(D39+D40)/2*(C40-C39)*1000</f>
        <v>679167.57962987525</v>
      </c>
      <c r="F39" s="81">
        <f t="shared" ref="F39:F45" si="12">E39/1000000</f>
        <v>0.67916757962987528</v>
      </c>
      <c r="I39" s="82"/>
      <c r="J39" s="283"/>
      <c r="K39" s="283"/>
      <c r="O39" s="170" t="s">
        <v>45</v>
      </c>
      <c r="P39" s="161" t="s">
        <v>24</v>
      </c>
      <c r="Q39" s="176" t="s">
        <v>25</v>
      </c>
    </row>
    <row r="40" spans="1:35" x14ac:dyDescent="0.25">
      <c r="A40" s="22">
        <v>7.4958333333333353</v>
      </c>
      <c r="B40">
        <v>30</v>
      </c>
      <c r="C40">
        <f t="shared" si="0"/>
        <v>-30</v>
      </c>
      <c r="D40" s="9">
        <v>118.54631360270064</v>
      </c>
      <c r="E40" s="67">
        <f t="shared" si="11"/>
        <v>519411.77583406738</v>
      </c>
      <c r="F40" s="81">
        <f t="shared" si="12"/>
        <v>0.51941177583406739</v>
      </c>
      <c r="I40" s="82"/>
      <c r="J40" s="283"/>
      <c r="K40" s="283"/>
      <c r="O40" s="266" t="s">
        <v>118</v>
      </c>
      <c r="P40" s="267"/>
      <c r="Q40" s="268"/>
      <c r="S40" s="6">
        <f>132/56</f>
        <v>2.3571428571428572</v>
      </c>
      <c r="T40" s="9"/>
    </row>
    <row r="41" spans="1:35" x14ac:dyDescent="0.25">
      <c r="A41" s="22">
        <v>7.4958333333333353</v>
      </c>
      <c r="B41">
        <v>25</v>
      </c>
      <c r="C41">
        <f t="shared" si="0"/>
        <v>-25</v>
      </c>
      <c r="D41" s="9">
        <v>89.218396730926344</v>
      </c>
      <c r="E41" s="67">
        <f t="shared" si="11"/>
        <v>383815.9523688273</v>
      </c>
      <c r="F41" s="81">
        <f t="shared" si="12"/>
        <v>0.38381595236882732</v>
      </c>
      <c r="I41" s="82"/>
      <c r="J41" s="283"/>
      <c r="K41" s="283"/>
      <c r="O41" s="170" t="s">
        <v>96</v>
      </c>
      <c r="P41" s="161" t="s">
        <v>105</v>
      </c>
      <c r="Q41" s="171" t="s">
        <v>108</v>
      </c>
      <c r="S41">
        <f>17.7/4.7</f>
        <v>3.7659574468085104</v>
      </c>
    </row>
    <row r="42" spans="1:35" x14ac:dyDescent="0.25">
      <c r="A42" s="22">
        <v>7.4958333333333353</v>
      </c>
      <c r="B42">
        <v>20</v>
      </c>
      <c r="C42">
        <f t="shared" si="0"/>
        <v>-20</v>
      </c>
      <c r="D42" s="9">
        <v>64.307984216604595</v>
      </c>
      <c r="E42" s="67">
        <f t="shared" si="11"/>
        <v>246101.16641248111</v>
      </c>
      <c r="F42" s="81">
        <f t="shared" si="12"/>
        <v>0.24610116641248111</v>
      </c>
      <c r="I42" s="82"/>
      <c r="J42" s="283"/>
      <c r="K42" s="283"/>
      <c r="O42" s="170" t="s">
        <v>97</v>
      </c>
      <c r="P42" s="161" t="s">
        <v>106</v>
      </c>
      <c r="Q42" s="171" t="s">
        <v>109</v>
      </c>
      <c r="AG42">
        <v>18.084728920172324</v>
      </c>
      <c r="AH42">
        <v>7.7678859692930793</v>
      </c>
      <c r="AI42">
        <f>AG42/AH42</f>
        <v>2.3281403707086259</v>
      </c>
    </row>
    <row r="43" spans="1:35" ht="15.75" thickBot="1" x14ac:dyDescent="0.3">
      <c r="A43" s="22">
        <v>7.4958333333333353</v>
      </c>
      <c r="B43">
        <v>15</v>
      </c>
      <c r="C43">
        <f t="shared" si="0"/>
        <v>-15</v>
      </c>
      <c r="D43" s="9">
        <v>34.132482348387853</v>
      </c>
      <c r="E43" s="67">
        <f t="shared" si="11"/>
        <v>142841.08798486559</v>
      </c>
      <c r="F43" s="81">
        <f t="shared" si="12"/>
        <v>0.14284108798486558</v>
      </c>
      <c r="I43" s="82"/>
      <c r="J43" s="283"/>
      <c r="K43" s="283"/>
      <c r="O43" s="172" t="s">
        <v>102</v>
      </c>
      <c r="P43" s="173" t="s">
        <v>107</v>
      </c>
      <c r="Q43" s="174" t="s">
        <v>110</v>
      </c>
      <c r="AG43">
        <v>20.2603802628241</v>
      </c>
      <c r="AH43">
        <v>3.9685546725070262</v>
      </c>
      <c r="AI43">
        <f>AG43/AH43</f>
        <v>5.1052289648879041</v>
      </c>
    </row>
    <row r="44" spans="1:35" x14ac:dyDescent="0.25">
      <c r="A44" s="22">
        <v>7.4958333333333353</v>
      </c>
      <c r="B44">
        <v>10</v>
      </c>
      <c r="C44">
        <f t="shared" si="0"/>
        <v>-10</v>
      </c>
      <c r="D44" s="9">
        <v>23.003952845558381</v>
      </c>
      <c r="E44" s="67">
        <f t="shared" si="11"/>
        <v>144992.16515876475</v>
      </c>
      <c r="F44" s="81">
        <f t="shared" si="12"/>
        <v>0.14499216515876476</v>
      </c>
      <c r="I44" s="82"/>
      <c r="J44" s="283"/>
      <c r="K44" s="283"/>
      <c r="O44" s="266" t="s">
        <v>119</v>
      </c>
      <c r="P44" s="267"/>
      <c r="Q44" s="268"/>
      <c r="AG44">
        <v>2.113934100106873</v>
      </c>
      <c r="AH44">
        <v>6.341890567958739</v>
      </c>
      <c r="AI44">
        <f>AG44/AH44</f>
        <v>0.33332869393665426</v>
      </c>
    </row>
    <row r="45" spans="1:35" x14ac:dyDescent="0.25">
      <c r="A45" s="22">
        <v>7.4958333333333353</v>
      </c>
      <c r="B45">
        <v>2</v>
      </c>
      <c r="C45">
        <f>-1*B45</f>
        <v>-2</v>
      </c>
      <c r="D45" s="9">
        <v>13.244088444132807</v>
      </c>
      <c r="E45" s="67">
        <f t="shared" si="11"/>
        <v>26488.176888265614</v>
      </c>
      <c r="F45" s="81">
        <f t="shared" si="12"/>
        <v>2.6488176888265613E-2</v>
      </c>
      <c r="G45" s="63">
        <f>(SUM(F41:F45))</f>
        <v>0.94423854881320446</v>
      </c>
      <c r="H45" s="71">
        <f>(SUM(F38:F40))</f>
        <v>1.9735447305787366</v>
      </c>
      <c r="I45" s="83">
        <f>(SUM(F38:F45))</f>
        <v>2.9177832793919403</v>
      </c>
      <c r="J45" s="284"/>
      <c r="K45" s="284"/>
      <c r="L45" s="294"/>
      <c r="M45" s="294"/>
      <c r="N45" s="294"/>
      <c r="O45" s="170" t="s">
        <v>96</v>
      </c>
      <c r="P45" s="161" t="s">
        <v>111</v>
      </c>
      <c r="Q45" s="171" t="s">
        <v>113</v>
      </c>
      <c r="AH45">
        <v>3.3617030063573172</v>
      </c>
      <c r="AI45">
        <f>AG45/AH45</f>
        <v>0</v>
      </c>
    </row>
    <row r="46" spans="1:35" ht="15.75" thickBot="1" x14ac:dyDescent="0.3">
      <c r="A46" s="18"/>
      <c r="B46" s="19"/>
      <c r="C46" s="19">
        <v>0</v>
      </c>
      <c r="D46" s="20">
        <f>D45</f>
        <v>13.244088444132807</v>
      </c>
      <c r="E46" s="76"/>
      <c r="F46" s="85"/>
      <c r="G46" s="86"/>
      <c r="H46" s="87"/>
      <c r="I46" s="88"/>
      <c r="J46" s="283"/>
      <c r="K46" s="283"/>
      <c r="O46" s="170" t="s">
        <v>97</v>
      </c>
      <c r="P46" s="161" t="s">
        <v>112</v>
      </c>
      <c r="Q46" s="171" t="s">
        <v>114</v>
      </c>
      <c r="S46" s="134" t="s">
        <v>57</v>
      </c>
      <c r="T46" s="101"/>
      <c r="U46" s="101"/>
      <c r="AG46" s="149"/>
      <c r="AH46" s="104"/>
    </row>
    <row r="47" spans="1:35" ht="18" thickBot="1" x14ac:dyDescent="0.3">
      <c r="A47" s="21">
        <v>9.9638888888888886</v>
      </c>
      <c r="B47" s="13">
        <v>40</v>
      </c>
      <c r="C47" s="13">
        <f t="shared" si="0"/>
        <v>-40</v>
      </c>
      <c r="D47" s="16">
        <v>1247.3110277064254</v>
      </c>
      <c r="E47" s="67">
        <f>(D47+D48)/2*(C48-C47)*1000</f>
        <v>7363895.7534807287</v>
      </c>
      <c r="F47" s="89">
        <f>E47/1000000</f>
        <v>7.3638957534807288</v>
      </c>
      <c r="G47" s="96"/>
      <c r="H47" s="97"/>
      <c r="I47" s="98"/>
      <c r="J47" s="286" t="s">
        <v>294</v>
      </c>
      <c r="K47" s="289">
        <f>H54-H45</f>
        <v>13.113603000148739</v>
      </c>
      <c r="L47" s="289">
        <f>I54-I45</f>
        <v>15.166945640780384</v>
      </c>
      <c r="N47" s="285"/>
      <c r="O47" s="172" t="s">
        <v>102</v>
      </c>
      <c r="P47" s="173" t="s">
        <v>116</v>
      </c>
      <c r="Q47" s="174" t="s">
        <v>115</v>
      </c>
      <c r="S47" s="77" t="s">
        <v>14</v>
      </c>
      <c r="T47" s="78" t="s">
        <v>26</v>
      </c>
      <c r="U47" s="79" t="s">
        <v>27</v>
      </c>
      <c r="V47" s="80" t="s">
        <v>28</v>
      </c>
      <c r="AC47" s="194" t="s">
        <v>130</v>
      </c>
      <c r="AD47" t="s">
        <v>133</v>
      </c>
      <c r="AG47" s="149"/>
      <c r="AH47" s="104"/>
    </row>
    <row r="48" spans="1:35" x14ac:dyDescent="0.25">
      <c r="A48" s="22">
        <v>9.9638888888888886</v>
      </c>
      <c r="B48">
        <v>35</v>
      </c>
      <c r="C48">
        <f t="shared" si="0"/>
        <v>-35</v>
      </c>
      <c r="D48" s="9">
        <v>1698.247273685866</v>
      </c>
      <c r="E48" s="67">
        <f t="shared" ref="E48:E54" si="13">(D48+D49)/2*(C49-C48)*1000</f>
        <v>5294418.6018580403</v>
      </c>
      <c r="F48" s="81">
        <f t="shared" ref="F48:F54" si="14">E48/1000000</f>
        <v>5.2944186018580401</v>
      </c>
      <c r="I48" s="82"/>
      <c r="J48" t="s">
        <v>277</v>
      </c>
      <c r="K48" s="290">
        <f>A47-A38</f>
        <v>2.4680555555555532</v>
      </c>
      <c r="L48" s="290">
        <f>A47-A38</f>
        <v>2.4680555555555532</v>
      </c>
      <c r="N48" s="283"/>
      <c r="O48" s="266" t="s">
        <v>85</v>
      </c>
      <c r="P48" s="267"/>
      <c r="Q48" s="268"/>
      <c r="T48" s="135">
        <f>_xlfn.T.TEST(P2:P25,U3:U24,1,3)</f>
        <v>0.19519484823422456</v>
      </c>
      <c r="U48" s="135">
        <f>_xlfn.T.TEST(Q2:Q25,V3:V24,1,3)</f>
        <v>1.5941423064587786E-2</v>
      </c>
      <c r="V48" s="135">
        <f>_xlfn.T.TEST(R2:R25,W3:W24,1,3)</f>
        <v>1.5203259675470262E-2</v>
      </c>
      <c r="AC48" s="195">
        <v>0</v>
      </c>
      <c r="AD48">
        <v>54.294138335771329</v>
      </c>
      <c r="AG48" s="149"/>
    </row>
    <row r="49" spans="1:34" ht="15.75" thickBot="1" x14ac:dyDescent="0.3">
      <c r="A49" s="22">
        <v>9.9638888888888886</v>
      </c>
      <c r="B49">
        <v>30</v>
      </c>
      <c r="C49">
        <f t="shared" si="0"/>
        <v>-30</v>
      </c>
      <c r="D49" s="9">
        <v>419.52016705735014</v>
      </c>
      <c r="E49" s="67">
        <f t="shared" si="13"/>
        <v>2428833.3753887084</v>
      </c>
      <c r="F49" s="81">
        <f t="shared" si="14"/>
        <v>2.4288333753887086</v>
      </c>
      <c r="I49" s="82"/>
      <c r="J49" t="s">
        <v>279</v>
      </c>
      <c r="K49" s="61">
        <f>(K47/K48)</f>
        <v>5.3133337985971307</v>
      </c>
      <c r="L49" s="61">
        <f>(L47/L48)</f>
        <v>6.1453015539459122</v>
      </c>
      <c r="M49" t="s">
        <v>301</v>
      </c>
      <c r="N49"/>
      <c r="O49" s="170" t="s">
        <v>34</v>
      </c>
      <c r="P49" s="161" t="s">
        <v>40</v>
      </c>
      <c r="Q49" s="176" t="s">
        <v>41</v>
      </c>
      <c r="AC49" s="197">
        <v>-40</v>
      </c>
      <c r="AD49">
        <v>110.19737223785462</v>
      </c>
      <c r="AG49" s="104"/>
      <c r="AH49" s="155"/>
    </row>
    <row r="50" spans="1:34" ht="15.75" thickBot="1" x14ac:dyDescent="0.3">
      <c r="A50" s="22">
        <v>9.9638888888888886</v>
      </c>
      <c r="B50">
        <v>25</v>
      </c>
      <c r="C50">
        <f t="shared" si="0"/>
        <v>-25</v>
      </c>
      <c r="D50" s="9">
        <v>552.01318309813337</v>
      </c>
      <c r="E50" s="67">
        <f t="shared" si="13"/>
        <v>1763854.4703687895</v>
      </c>
      <c r="F50" s="81">
        <f t="shared" si="14"/>
        <v>1.7638544703687895</v>
      </c>
      <c r="I50" s="82"/>
      <c r="J50" t="s">
        <v>287</v>
      </c>
      <c r="K50" s="61">
        <v>22.4</v>
      </c>
      <c r="L50" s="61">
        <v>22.4</v>
      </c>
      <c r="M50" t="s">
        <v>286</v>
      </c>
      <c r="N50"/>
      <c r="O50" s="172" t="s">
        <v>46</v>
      </c>
      <c r="P50" s="173" t="s">
        <v>55</v>
      </c>
      <c r="Q50" s="174" t="s">
        <v>54</v>
      </c>
      <c r="S50" s="12" t="s">
        <v>74</v>
      </c>
      <c r="T50" s="13"/>
      <c r="U50" s="137"/>
      <c r="V50" s="143" t="s">
        <v>75</v>
      </c>
      <c r="W50" s="13"/>
      <c r="X50" s="137"/>
      <c r="Y50" s="133" t="s">
        <v>76</v>
      </c>
      <c r="Z50" s="144"/>
      <c r="AA50" s="137"/>
      <c r="AC50" s="197">
        <v>-35</v>
      </c>
      <c r="AD50">
        <v>73.176051172663861</v>
      </c>
      <c r="AG50" s="104"/>
      <c r="AH50" s="149"/>
    </row>
    <row r="51" spans="1:34" x14ac:dyDescent="0.25">
      <c r="A51" s="22">
        <v>9.9638888888888886</v>
      </c>
      <c r="B51">
        <v>20</v>
      </c>
      <c r="C51">
        <f t="shared" si="0"/>
        <v>-20</v>
      </c>
      <c r="D51" s="9">
        <v>153.52860504938232</v>
      </c>
      <c r="E51" s="67">
        <f t="shared" si="13"/>
        <v>651040.86309965211</v>
      </c>
      <c r="F51" s="81">
        <f t="shared" si="14"/>
        <v>0.65104086309965215</v>
      </c>
      <c r="I51" s="82"/>
      <c r="J51" t="s">
        <v>279</v>
      </c>
      <c r="K51" s="6">
        <f>K49/1000*(K50*4)</f>
        <v>0.47607470835430293</v>
      </c>
      <c r="L51" s="6">
        <f>L49/1000*(L50*4)</f>
        <v>0.55061901923355372</v>
      </c>
      <c r="M51" t="s">
        <v>285</v>
      </c>
      <c r="N51"/>
      <c r="O51" s="185"/>
      <c r="P51" s="175"/>
      <c r="Q51" s="186"/>
      <c r="S51" s="17" t="s">
        <v>70</v>
      </c>
      <c r="U51" s="138"/>
      <c r="V51" s="17" t="s">
        <v>70</v>
      </c>
      <c r="X51" s="138"/>
      <c r="Y51" s="17" t="s">
        <v>70</v>
      </c>
      <c r="AA51" s="138"/>
      <c r="AC51" s="197">
        <v>-30</v>
      </c>
      <c r="AD51">
        <v>59.804818239362113</v>
      </c>
      <c r="AH51" s="149"/>
    </row>
    <row r="52" spans="1:34" ht="15.75" thickBot="1" x14ac:dyDescent="0.3">
      <c r="A52" s="22">
        <v>9.9638888888888886</v>
      </c>
      <c r="B52">
        <v>15</v>
      </c>
      <c r="C52">
        <f t="shared" si="0"/>
        <v>-15</v>
      </c>
      <c r="D52" s="9">
        <v>106.88774019047851</v>
      </c>
      <c r="E52" s="67">
        <f t="shared" si="13"/>
        <v>321666.88023037097</v>
      </c>
      <c r="F52" s="81">
        <f t="shared" si="14"/>
        <v>0.32166688023037099</v>
      </c>
      <c r="I52" s="82"/>
      <c r="J52" s="283"/>
      <c r="K52" s="283"/>
      <c r="O52" s="275" t="s">
        <v>120</v>
      </c>
      <c r="P52" s="276"/>
      <c r="Q52" s="277"/>
      <c r="S52" s="17"/>
      <c r="U52" s="138"/>
      <c r="V52" s="17"/>
      <c r="X52" s="138"/>
      <c r="Y52" s="17"/>
      <c r="AA52" s="138"/>
      <c r="AC52" s="197">
        <v>-25</v>
      </c>
      <c r="AD52">
        <v>51.663089030333737</v>
      </c>
      <c r="AG52" s="149"/>
      <c r="AH52" s="104"/>
    </row>
    <row r="53" spans="1:34" ht="15.75" thickBot="1" x14ac:dyDescent="0.3">
      <c r="A53" s="22">
        <v>9.9638888888888886</v>
      </c>
      <c r="B53">
        <v>10</v>
      </c>
      <c r="C53">
        <f t="shared" si="0"/>
        <v>-10</v>
      </c>
      <c r="D53" s="9">
        <v>21.779011901669882</v>
      </c>
      <c r="E53" s="67">
        <f t="shared" si="13"/>
        <v>203051.33303291886</v>
      </c>
      <c r="F53" s="81">
        <f t="shared" si="14"/>
        <v>0.20305133303291886</v>
      </c>
      <c r="I53" s="82"/>
      <c r="J53" s="283"/>
      <c r="K53" s="283"/>
      <c r="O53" s="269" t="s">
        <v>93</v>
      </c>
      <c r="P53" s="270"/>
      <c r="Q53" s="271"/>
      <c r="S53" s="139"/>
      <c r="T53" s="136" t="s">
        <v>58</v>
      </c>
      <c r="U53" s="140" t="s">
        <v>59</v>
      </c>
      <c r="V53" s="139"/>
      <c r="W53" s="136" t="s">
        <v>58</v>
      </c>
      <c r="X53" s="140" t="s">
        <v>59</v>
      </c>
      <c r="Y53" s="139"/>
      <c r="Z53" s="136" t="s">
        <v>58</v>
      </c>
      <c r="AA53" s="140" t="s">
        <v>59</v>
      </c>
      <c r="AC53" s="197">
        <v>-20</v>
      </c>
      <c r="AD53">
        <v>22.376992013067447</v>
      </c>
      <c r="AG53" s="149"/>
      <c r="AH53" s="104"/>
    </row>
    <row r="54" spans="1:34" x14ac:dyDescent="0.25">
      <c r="A54" s="22">
        <v>9.9638888888888886</v>
      </c>
      <c r="B54">
        <v>2</v>
      </c>
      <c r="C54">
        <f t="shared" si="0"/>
        <v>-2</v>
      </c>
      <c r="D54" s="9">
        <v>28.983821356559829</v>
      </c>
      <c r="E54" s="67">
        <f t="shared" si="13"/>
        <v>57967.642713119661</v>
      </c>
      <c r="F54" s="81">
        <f t="shared" si="14"/>
        <v>5.796764271311966E-2</v>
      </c>
      <c r="G54" s="63">
        <f>(SUM(F50:F54))</f>
        <v>2.9975811894448512</v>
      </c>
      <c r="H54" s="71">
        <f>(SUM(F47:F49))</f>
        <v>15.087147730727477</v>
      </c>
      <c r="I54" s="83">
        <f>(SUM(F47:F54))</f>
        <v>18.084728920172324</v>
      </c>
      <c r="J54" s="284"/>
      <c r="K54" s="284"/>
      <c r="L54" s="294"/>
      <c r="M54" s="294"/>
      <c r="N54" s="294"/>
      <c r="O54" s="177" t="s">
        <v>35</v>
      </c>
      <c r="P54" s="178" t="s">
        <v>91</v>
      </c>
      <c r="Q54" s="179" t="s">
        <v>94</v>
      </c>
      <c r="S54" s="17" t="s">
        <v>60</v>
      </c>
      <c r="T54">
        <v>1.2922800048791887</v>
      </c>
      <c r="U54" s="138">
        <v>0.76245668944676903</v>
      </c>
      <c r="V54" s="17" t="s">
        <v>60</v>
      </c>
      <c r="W54">
        <v>3.5798251005687849</v>
      </c>
      <c r="X54" s="138">
        <v>1.5046845112656193</v>
      </c>
      <c r="Y54" s="17" t="s">
        <v>60</v>
      </c>
      <c r="Z54">
        <v>4.8721051054479743</v>
      </c>
      <c r="AA54" s="138">
        <v>2.2671412007123886</v>
      </c>
      <c r="AC54" s="197">
        <v>-15</v>
      </c>
      <c r="AD54">
        <v>55.570667490594502</v>
      </c>
      <c r="AG54" s="149"/>
    </row>
    <row r="55" spans="1:34" ht="15.75" thickBot="1" x14ac:dyDescent="0.3">
      <c r="A55" s="23"/>
      <c r="B55" s="19"/>
      <c r="C55" s="19">
        <v>0</v>
      </c>
      <c r="D55" s="20">
        <f>D54</f>
        <v>28.983821356559829</v>
      </c>
      <c r="E55" s="76"/>
      <c r="F55" s="85"/>
      <c r="G55" s="86"/>
      <c r="H55" s="87"/>
      <c r="I55" s="88"/>
      <c r="J55" s="283"/>
      <c r="K55" s="283"/>
      <c r="O55" s="170" t="s">
        <v>37</v>
      </c>
      <c r="P55" s="161" t="s">
        <v>90</v>
      </c>
      <c r="Q55" s="171" t="s">
        <v>95</v>
      </c>
      <c r="S55" s="17" t="s">
        <v>61</v>
      </c>
      <c r="T55">
        <v>1.195500565618125</v>
      </c>
      <c r="U55" s="138">
        <v>0.79890790151347246</v>
      </c>
      <c r="V55" s="17" t="s">
        <v>61</v>
      </c>
      <c r="W55">
        <v>22.599125358080411</v>
      </c>
      <c r="X55" s="138">
        <v>2.5283716138289285</v>
      </c>
      <c r="Y55" s="17" t="s">
        <v>61</v>
      </c>
      <c r="Z55">
        <v>25.858237143149751</v>
      </c>
      <c r="AA55" s="138">
        <v>4.7204486872606441</v>
      </c>
      <c r="AC55" s="197">
        <v>-10</v>
      </c>
      <c r="AD55">
        <v>40.853515952095862</v>
      </c>
      <c r="AG55" s="104"/>
      <c r="AH55" s="149"/>
    </row>
    <row r="56" spans="1:34" x14ac:dyDescent="0.25">
      <c r="A56" s="21">
        <v>11.924722222222218</v>
      </c>
      <c r="B56" s="13">
        <v>40</v>
      </c>
      <c r="C56" s="13">
        <f t="shared" si="0"/>
        <v>-40</v>
      </c>
      <c r="D56" s="16">
        <v>756.02398019032023</v>
      </c>
      <c r="E56" s="67">
        <f>(D56+D57)/2*(C57-C56)*1000</f>
        <v>3074368.7439434421</v>
      </c>
      <c r="F56" s="89">
        <f>E56/1000000</f>
        <v>3.0743687439434422</v>
      </c>
      <c r="G56" s="96"/>
      <c r="H56" s="97"/>
      <c r="I56" s="98"/>
      <c r="J56" s="283"/>
      <c r="K56" s="283"/>
      <c r="O56" s="170" t="s">
        <v>36</v>
      </c>
      <c r="P56" s="161" t="s">
        <v>89</v>
      </c>
      <c r="Q56" s="176" t="s">
        <v>47</v>
      </c>
      <c r="S56" s="17" t="s">
        <v>62</v>
      </c>
      <c r="T56">
        <v>24</v>
      </c>
      <c r="U56" s="138">
        <v>22</v>
      </c>
      <c r="V56" s="17" t="s">
        <v>62</v>
      </c>
      <c r="W56">
        <v>24</v>
      </c>
      <c r="X56" s="138">
        <v>22</v>
      </c>
      <c r="Y56" s="17" t="s">
        <v>62</v>
      </c>
      <c r="Z56">
        <v>24</v>
      </c>
      <c r="AA56" s="138">
        <v>22</v>
      </c>
      <c r="AC56" s="197">
        <v>-2</v>
      </c>
      <c r="AD56">
        <v>20.710600550198492</v>
      </c>
      <c r="AG56" s="104"/>
      <c r="AH56" s="149"/>
    </row>
    <row r="57" spans="1:34" x14ac:dyDescent="0.25">
      <c r="A57" s="22">
        <v>11.924722222222218</v>
      </c>
      <c r="B57">
        <v>35</v>
      </c>
      <c r="C57">
        <f t="shared" si="0"/>
        <v>-35</v>
      </c>
      <c r="D57" s="9">
        <v>473.72351738705669</v>
      </c>
      <c r="E57" s="67">
        <f t="shared" ref="E57:E63" si="15">(D57+D58)/2*(C58-C57)*1000</f>
        <v>1325855.353079482</v>
      </c>
      <c r="F57" s="81">
        <f t="shared" ref="F57:F63" si="16">E57/1000000</f>
        <v>1.3258553530794819</v>
      </c>
      <c r="I57" s="82"/>
      <c r="J57" s="283"/>
      <c r="K57" s="283"/>
      <c r="O57" s="170" t="s">
        <v>123</v>
      </c>
      <c r="P57" s="161" t="s">
        <v>125</v>
      </c>
      <c r="Q57" s="176" t="s">
        <v>126</v>
      </c>
      <c r="S57" s="17" t="s">
        <v>63</v>
      </c>
      <c r="T57">
        <v>0</v>
      </c>
      <c r="U57" s="138"/>
      <c r="V57" s="17" t="s">
        <v>63</v>
      </c>
      <c r="W57">
        <v>0</v>
      </c>
      <c r="X57" s="138"/>
      <c r="Y57" s="17" t="s">
        <v>63</v>
      </c>
      <c r="Z57">
        <v>0</v>
      </c>
      <c r="AA57" s="138"/>
      <c r="AC57" s="195">
        <v>2.2088888888888887</v>
      </c>
      <c r="AD57">
        <v>273.83305010400602</v>
      </c>
      <c r="AH57" s="149"/>
    </row>
    <row r="58" spans="1:34" ht="15.75" thickBot="1" x14ac:dyDescent="0.3">
      <c r="A58" s="22">
        <v>11.924722222222218</v>
      </c>
      <c r="B58">
        <v>30</v>
      </c>
      <c r="C58">
        <f t="shared" si="0"/>
        <v>-30</v>
      </c>
      <c r="D58" s="9">
        <v>56.618623844736035</v>
      </c>
      <c r="E58" s="67">
        <f t="shared" si="15"/>
        <v>230859.91875211659</v>
      </c>
      <c r="F58" s="81">
        <f t="shared" si="16"/>
        <v>0.23085991875211659</v>
      </c>
      <c r="I58" s="82"/>
      <c r="J58" s="283"/>
      <c r="K58" s="283"/>
      <c r="O58" s="172" t="s">
        <v>124</v>
      </c>
      <c r="P58" s="173" t="s">
        <v>92</v>
      </c>
      <c r="Q58" s="174" t="s">
        <v>88</v>
      </c>
      <c r="S58" s="17" t="s">
        <v>64</v>
      </c>
      <c r="T58">
        <v>43</v>
      </c>
      <c r="U58" s="138"/>
      <c r="V58" s="17" t="s">
        <v>64</v>
      </c>
      <c r="W58">
        <v>28</v>
      </c>
      <c r="X58" s="138"/>
      <c r="Y58" s="17" t="s">
        <v>64</v>
      </c>
      <c r="Z58">
        <v>32</v>
      </c>
      <c r="AA58" s="138"/>
      <c r="AC58" s="197">
        <v>-40</v>
      </c>
      <c r="AD58">
        <v>838.1682839978929</v>
      </c>
      <c r="AG58" s="149"/>
      <c r="AH58" s="104"/>
    </row>
    <row r="59" spans="1:34" ht="15.75" thickBot="1" x14ac:dyDescent="0.3">
      <c r="A59" s="22">
        <v>11.924722222222218</v>
      </c>
      <c r="B59">
        <v>25</v>
      </c>
      <c r="C59">
        <f t="shared" si="0"/>
        <v>-25</v>
      </c>
      <c r="D59" s="9">
        <v>35.725343656110596</v>
      </c>
      <c r="E59" s="67">
        <f t="shared" si="15"/>
        <v>108829.51590076032</v>
      </c>
      <c r="F59" s="81">
        <f t="shared" si="16"/>
        <v>0.10882951590076032</v>
      </c>
      <c r="I59" s="82"/>
      <c r="J59" s="283"/>
      <c r="K59" s="283"/>
      <c r="O59" s="272" t="s">
        <v>86</v>
      </c>
      <c r="P59" s="273"/>
      <c r="Q59" s="274"/>
      <c r="S59" s="17" t="s">
        <v>65</v>
      </c>
      <c r="T59">
        <v>1.8053550222539536</v>
      </c>
      <c r="U59" s="138"/>
      <c r="V59" s="17" t="s">
        <v>65</v>
      </c>
      <c r="W59">
        <v>2.0188368464692128</v>
      </c>
      <c r="X59" s="138"/>
      <c r="Y59" s="17" t="s">
        <v>65</v>
      </c>
      <c r="Z59">
        <v>2.2917736985311583</v>
      </c>
      <c r="AA59" s="138"/>
      <c r="AC59" s="197">
        <v>-35</v>
      </c>
      <c r="AD59">
        <v>491.44529573268022</v>
      </c>
      <c r="AG59" s="149"/>
      <c r="AH59" s="104"/>
    </row>
    <row r="60" spans="1:34" x14ac:dyDescent="0.25">
      <c r="A60" s="22">
        <v>11.924722222222218</v>
      </c>
      <c r="B60">
        <v>20</v>
      </c>
      <c r="C60">
        <f t="shared" si="0"/>
        <v>-20</v>
      </c>
      <c r="D60" s="9">
        <v>7.8064627041935317</v>
      </c>
      <c r="E60" s="67">
        <f t="shared" si="15"/>
        <v>83809.633767285311</v>
      </c>
      <c r="F60" s="81">
        <f t="shared" si="16"/>
        <v>8.3809633767285313E-2</v>
      </c>
      <c r="I60" s="82"/>
      <c r="J60" s="283"/>
      <c r="K60" s="283"/>
      <c r="O60" s="177" t="s">
        <v>35</v>
      </c>
      <c r="P60" s="178" t="s">
        <v>48</v>
      </c>
      <c r="Q60" s="179" t="s">
        <v>51</v>
      </c>
      <c r="S60" s="17" t="s">
        <v>66</v>
      </c>
      <c r="T60" s="145">
        <v>3.90118401848649E-2</v>
      </c>
      <c r="U60" s="138"/>
      <c r="V60" s="17" t="s">
        <v>66</v>
      </c>
      <c r="W60" s="145">
        <v>2.6586413741366482E-2</v>
      </c>
      <c r="X60" s="138"/>
      <c r="Y60" s="17" t="s">
        <v>66</v>
      </c>
      <c r="Z60" s="145">
        <v>1.4322667935584519E-2</v>
      </c>
      <c r="AA60" s="138"/>
      <c r="AC60" s="197">
        <v>-30</v>
      </c>
      <c r="AD60">
        <v>430.309992807029</v>
      </c>
      <c r="AG60" s="149"/>
    </row>
    <row r="61" spans="1:34" x14ac:dyDescent="0.25">
      <c r="A61" s="22">
        <v>11.924722222222218</v>
      </c>
      <c r="B61">
        <v>15</v>
      </c>
      <c r="C61">
        <f t="shared" si="0"/>
        <v>-15</v>
      </c>
      <c r="D61" s="9">
        <v>25.717390802720587</v>
      </c>
      <c r="E61" s="67">
        <f t="shared" si="15"/>
        <v>146319.95396402184</v>
      </c>
      <c r="F61" s="81">
        <f t="shared" si="16"/>
        <v>0.14631995396402184</v>
      </c>
      <c r="I61" s="82"/>
      <c r="J61" s="283"/>
      <c r="K61" s="283"/>
      <c r="O61" s="170" t="s">
        <v>37</v>
      </c>
      <c r="P61" s="161" t="s">
        <v>49</v>
      </c>
      <c r="Q61" s="171" t="s">
        <v>52</v>
      </c>
      <c r="S61" s="17" t="s">
        <v>67</v>
      </c>
      <c r="T61">
        <v>1.6810707032025196</v>
      </c>
      <c r="U61" s="138"/>
      <c r="V61" s="17" t="s">
        <v>67</v>
      </c>
      <c r="W61">
        <v>1.7011309342659326</v>
      </c>
      <c r="X61" s="138"/>
      <c r="Y61" s="17" t="s">
        <v>67</v>
      </c>
      <c r="Z61">
        <v>1.6938887483837093</v>
      </c>
      <c r="AA61" s="138"/>
      <c r="AC61" s="197">
        <v>-25</v>
      </c>
      <c r="AD61">
        <v>231.86912181642396</v>
      </c>
      <c r="AG61" s="104"/>
      <c r="AH61" s="149"/>
    </row>
    <row r="62" spans="1:34" x14ac:dyDescent="0.25">
      <c r="A62" s="22">
        <v>11.924722222222218</v>
      </c>
      <c r="B62">
        <v>10</v>
      </c>
      <c r="C62">
        <f t="shared" si="0"/>
        <v>-10</v>
      </c>
      <c r="D62" s="9">
        <v>32.810590782888148</v>
      </c>
      <c r="E62" s="67">
        <f t="shared" si="15"/>
        <v>243701.17517305151</v>
      </c>
      <c r="F62" s="81">
        <f t="shared" si="16"/>
        <v>0.24370117517305151</v>
      </c>
      <c r="I62" s="82"/>
      <c r="J62" s="283"/>
      <c r="K62" s="283"/>
      <c r="O62" s="170" t="s">
        <v>36</v>
      </c>
      <c r="P62" s="161" t="s">
        <v>50</v>
      </c>
      <c r="Q62" s="176" t="s">
        <v>53</v>
      </c>
      <c r="S62" s="17" t="s">
        <v>68</v>
      </c>
      <c r="T62">
        <v>7.8023680369729703E-2</v>
      </c>
      <c r="U62" s="138"/>
      <c r="V62" s="17" t="s">
        <v>68</v>
      </c>
      <c r="W62">
        <v>5.3172827482732964E-2</v>
      </c>
      <c r="X62" s="138"/>
      <c r="Y62" s="17" t="s">
        <v>68</v>
      </c>
      <c r="Z62">
        <v>2.8645335871169037E-2</v>
      </c>
      <c r="AA62" s="138"/>
      <c r="AC62" s="197">
        <v>-20</v>
      </c>
      <c r="AD62">
        <v>83.974470043132072</v>
      </c>
    </row>
    <row r="63" spans="1:34" ht="15.75" thickBot="1" x14ac:dyDescent="0.3">
      <c r="A63" s="22">
        <v>11.924722222222218</v>
      </c>
      <c r="B63">
        <v>2</v>
      </c>
      <c r="C63">
        <f t="shared" si="0"/>
        <v>-2</v>
      </c>
      <c r="D63" s="9">
        <v>28.114703010374726</v>
      </c>
      <c r="E63" s="67">
        <f t="shared" si="15"/>
        <v>56229.406020749448</v>
      </c>
      <c r="F63" s="81">
        <f t="shared" si="16"/>
        <v>5.6229406020749446E-2</v>
      </c>
      <c r="G63" s="63">
        <f>(SUM(F59:F63))</f>
        <v>0.63888968482586839</v>
      </c>
      <c r="H63" s="71">
        <f>(SUM(F56:F58))</f>
        <v>4.6310840157750413</v>
      </c>
      <c r="I63" s="83">
        <f>(SUM(F56:F63))</f>
        <v>5.26997370060091</v>
      </c>
      <c r="J63" s="284"/>
      <c r="K63" s="284"/>
      <c r="L63" s="294"/>
      <c r="M63" s="294"/>
      <c r="N63" s="294"/>
      <c r="O63" s="170" t="s">
        <v>123</v>
      </c>
      <c r="P63" s="161" t="s">
        <v>127</v>
      </c>
      <c r="Q63" s="176" t="s">
        <v>128</v>
      </c>
      <c r="S63" s="18" t="s">
        <v>69</v>
      </c>
      <c r="T63" s="19">
        <v>2.0166921992278248</v>
      </c>
      <c r="U63" s="141"/>
      <c r="V63" s="18" t="s">
        <v>69</v>
      </c>
      <c r="W63" s="19">
        <v>2.0484071417952445</v>
      </c>
      <c r="X63" s="141"/>
      <c r="Y63" s="18" t="s">
        <v>69</v>
      </c>
      <c r="Z63" s="19">
        <v>2.0369333434601011</v>
      </c>
      <c r="AA63" s="141"/>
      <c r="AC63" s="197">
        <v>-15</v>
      </c>
      <c r="AD63">
        <v>19.509484454929776</v>
      </c>
    </row>
    <row r="64" spans="1:34" ht="15.75" thickBot="1" x14ac:dyDescent="0.3">
      <c r="A64" s="23"/>
      <c r="B64" s="19"/>
      <c r="C64" s="19">
        <v>0</v>
      </c>
      <c r="D64" s="20">
        <f>D63</f>
        <v>28.114703010374726</v>
      </c>
      <c r="E64" s="76"/>
      <c r="F64" s="85"/>
      <c r="O64" s="172" t="s">
        <v>124</v>
      </c>
      <c r="P64" s="173" t="s">
        <v>129</v>
      </c>
      <c r="Q64" s="174" t="s">
        <v>122</v>
      </c>
      <c r="AC64" s="197">
        <v>-10</v>
      </c>
      <c r="AD64">
        <v>81.911649274516094</v>
      </c>
    </row>
    <row r="65" spans="1:30" ht="15.75" thickBot="1" x14ac:dyDescent="0.3">
      <c r="A65" s="21">
        <v>13.928333333333335</v>
      </c>
      <c r="B65" s="13">
        <v>40</v>
      </c>
      <c r="C65" s="13">
        <f t="shared" si="0"/>
        <v>-40</v>
      </c>
      <c r="D65" s="16">
        <v>139.76930004153255</v>
      </c>
      <c r="E65" s="67">
        <f>(D65+D66)/2*(C66-C65)*1000</f>
        <v>626024.01383233792</v>
      </c>
      <c r="F65" s="89">
        <f>E65/1000000</f>
        <v>0.62602401383233797</v>
      </c>
      <c r="G65" s="96"/>
      <c r="H65" s="97"/>
      <c r="I65" s="98"/>
      <c r="J65" s="283"/>
      <c r="K65" s="283"/>
      <c r="AC65" s="197">
        <v>-2</v>
      </c>
      <c r="AD65">
        <v>13.476102705444287</v>
      </c>
    </row>
    <row r="66" spans="1:30" ht="15.75" thickBot="1" x14ac:dyDescent="0.3">
      <c r="A66" s="22">
        <v>13.928333333333335</v>
      </c>
      <c r="B66">
        <v>35</v>
      </c>
      <c r="C66">
        <f t="shared" si="0"/>
        <v>-35</v>
      </c>
      <c r="D66" s="9">
        <v>110.64030549140263</v>
      </c>
      <c r="E66" s="67">
        <f t="shared" ref="E66:E72" si="17">(D66+D67)/2*(C67-C66)*1000</f>
        <v>467039.14776538312</v>
      </c>
      <c r="F66" s="81">
        <f t="shared" ref="F66:F72" si="18">E66/1000000</f>
        <v>0.46703914776538313</v>
      </c>
      <c r="I66" s="82"/>
      <c r="J66" s="283"/>
      <c r="K66" s="283"/>
      <c r="O66" s="166"/>
      <c r="P66" s="167"/>
      <c r="Q66" s="168"/>
      <c r="R66">
        <v>25.135058383803614</v>
      </c>
      <c r="AC66" s="195">
        <v>3.8891666666666644</v>
      </c>
      <c r="AD66">
        <v>192.62129261544462</v>
      </c>
    </row>
    <row r="67" spans="1:30" ht="15.75" thickBot="1" x14ac:dyDescent="0.3">
      <c r="A67" s="22">
        <v>13.928333333333335</v>
      </c>
      <c r="B67">
        <v>30</v>
      </c>
      <c r="C67">
        <f t="shared" si="0"/>
        <v>-30</v>
      </c>
      <c r="D67" s="9">
        <v>76.175353614750605</v>
      </c>
      <c r="E67" s="67">
        <f t="shared" si="17"/>
        <v>243490.87960330365</v>
      </c>
      <c r="F67" s="81">
        <f t="shared" si="18"/>
        <v>0.24349087960330365</v>
      </c>
      <c r="I67" s="82"/>
      <c r="J67" s="283"/>
      <c r="K67" s="283"/>
      <c r="O67" s="163"/>
      <c r="P67" s="164"/>
      <c r="Q67" s="165"/>
      <c r="R67">
        <v>43.438802972636466</v>
      </c>
      <c r="AC67" s="197">
        <v>-40</v>
      </c>
      <c r="AD67">
        <v>104.82710982520099</v>
      </c>
    </row>
    <row r="68" spans="1:30" x14ac:dyDescent="0.25">
      <c r="A68" s="22">
        <v>13.928333333333335</v>
      </c>
      <c r="B68">
        <v>25</v>
      </c>
      <c r="C68">
        <f t="shared" si="0"/>
        <v>-25</v>
      </c>
      <c r="D68" s="9">
        <v>21.220998226570853</v>
      </c>
      <c r="E68" s="67">
        <f t="shared" si="17"/>
        <v>98176.236525349261</v>
      </c>
      <c r="F68" s="81">
        <f t="shared" si="18"/>
        <v>9.8176236525349264E-2</v>
      </c>
      <c r="I68" s="82"/>
      <c r="J68" s="283"/>
      <c r="K68" s="283"/>
      <c r="AC68" s="197">
        <v>-35</v>
      </c>
      <c r="AD68">
        <v>159.97081715736175</v>
      </c>
    </row>
    <row r="69" spans="1:30" x14ac:dyDescent="0.25">
      <c r="A69" s="22">
        <v>13.928333333333335</v>
      </c>
      <c r="B69">
        <v>20</v>
      </c>
      <c r="C69">
        <f t="shared" si="0"/>
        <v>-20</v>
      </c>
      <c r="D69" s="9">
        <v>18.049496383568854</v>
      </c>
      <c r="E69" s="67">
        <f t="shared" si="17"/>
        <v>78835.564770788391</v>
      </c>
      <c r="F69" s="81">
        <f t="shared" si="18"/>
        <v>7.8835564770788388E-2</v>
      </c>
      <c r="I69" s="82"/>
      <c r="J69" s="283"/>
      <c r="K69" s="283"/>
      <c r="AC69" s="197">
        <v>-30</v>
      </c>
      <c r="AD69">
        <v>151.63559108726577</v>
      </c>
    </row>
    <row r="70" spans="1:30" x14ac:dyDescent="0.25">
      <c r="A70" s="22">
        <v>13.928333333333335</v>
      </c>
      <c r="B70">
        <v>15</v>
      </c>
      <c r="C70">
        <f t="shared" si="0"/>
        <v>-15</v>
      </c>
      <c r="D70" s="9">
        <v>13.484729524746502</v>
      </c>
      <c r="E70" s="67">
        <f t="shared" si="17"/>
        <v>82597.16127316952</v>
      </c>
      <c r="F70" s="81">
        <f t="shared" si="18"/>
        <v>8.2597161273169517E-2</v>
      </c>
      <c r="I70" s="82"/>
      <c r="J70" s="283"/>
      <c r="K70" s="283"/>
      <c r="P70">
        <v>37.241904663571489</v>
      </c>
      <c r="Q70">
        <v>13486.347761034433</v>
      </c>
      <c r="AC70" s="197">
        <v>-25</v>
      </c>
      <c r="AD70">
        <v>386.94792585619854</v>
      </c>
    </row>
    <row r="71" spans="1:30" x14ac:dyDescent="0.25">
      <c r="A71" s="22">
        <v>13.928333333333335</v>
      </c>
      <c r="B71">
        <v>10</v>
      </c>
      <c r="C71">
        <f t="shared" si="0"/>
        <v>-10</v>
      </c>
      <c r="D71" s="9">
        <v>19.554134984521312</v>
      </c>
      <c r="E71" s="67">
        <f t="shared" si="17"/>
        <v>117547.96145954684</v>
      </c>
      <c r="F71" s="81">
        <f t="shared" si="18"/>
        <v>0.11754796145954685</v>
      </c>
      <c r="I71" s="82"/>
      <c r="J71" s="283"/>
      <c r="K71" s="283"/>
      <c r="O71">
        <v>19.610636503905457</v>
      </c>
      <c r="P71">
        <v>23.156300292604765</v>
      </c>
      <c r="Q71">
        <v>9908.6936095347319</v>
      </c>
      <c r="AC71" s="197">
        <v>-20</v>
      </c>
      <c r="AD71">
        <v>337.96334627440694</v>
      </c>
    </row>
    <row r="72" spans="1:30" x14ac:dyDescent="0.25">
      <c r="A72" s="22">
        <v>13.928333333333335</v>
      </c>
      <c r="B72">
        <v>2</v>
      </c>
      <c r="C72">
        <f t="shared" si="0"/>
        <v>-2</v>
      </c>
      <c r="D72" s="9">
        <v>9.8328553803653982</v>
      </c>
      <c r="E72" s="67">
        <f t="shared" si="17"/>
        <v>19665.710760730795</v>
      </c>
      <c r="F72" s="81">
        <f t="shared" si="18"/>
        <v>1.9665710760730794E-2</v>
      </c>
      <c r="G72" s="63">
        <f>(SUM(F68:F72))</f>
        <v>0.39682263478958485</v>
      </c>
      <c r="H72" s="71">
        <f>(SUM(F65:F67))</f>
        <v>1.3365540412010248</v>
      </c>
      <c r="I72" s="83">
        <f>(SUM(F65:F72))</f>
        <v>1.7333766759906097</v>
      </c>
      <c r="J72" s="284"/>
      <c r="K72" s="284"/>
      <c r="L72" s="294"/>
      <c r="M72" s="294"/>
      <c r="N72" s="294"/>
      <c r="O72">
        <v>16.030347172759825</v>
      </c>
      <c r="AC72" s="197">
        <v>-15</v>
      </c>
      <c r="AD72">
        <v>149.51360415462685</v>
      </c>
    </row>
    <row r="73" spans="1:30" ht="15.75" thickBot="1" x14ac:dyDescent="0.3">
      <c r="A73" s="23"/>
      <c r="B73" s="19"/>
      <c r="C73" s="19"/>
      <c r="D73" s="20">
        <f>D72</f>
        <v>9.8328553803653982</v>
      </c>
      <c r="E73" s="76"/>
      <c r="F73" s="85"/>
      <c r="G73" s="86"/>
      <c r="H73" s="87"/>
      <c r="I73" s="88"/>
      <c r="J73" s="283"/>
      <c r="K73" s="283"/>
      <c r="AC73" s="197">
        <v>-10</v>
      </c>
      <c r="AD73">
        <v>149.98018533960197</v>
      </c>
    </row>
    <row r="74" spans="1:30" x14ac:dyDescent="0.25">
      <c r="A74" s="21">
        <v>15.997222222222224</v>
      </c>
      <c r="B74" s="13">
        <v>40</v>
      </c>
      <c r="C74" s="13">
        <f t="shared" si="0"/>
        <v>-40</v>
      </c>
      <c r="D74" s="16">
        <v>147.86968117523352</v>
      </c>
      <c r="E74" s="67">
        <f>(D74+D75)/2*(C75-C74)*1000</f>
        <v>624508.42321469332</v>
      </c>
      <c r="F74" s="89">
        <f>E74/1000000</f>
        <v>0.62450842321469335</v>
      </c>
      <c r="I74" s="82"/>
      <c r="J74" s="283"/>
      <c r="K74" s="283"/>
      <c r="AC74" s="197">
        <v>-2</v>
      </c>
      <c r="AD74">
        <v>100.13176122889396</v>
      </c>
    </row>
    <row r="75" spans="1:30" x14ac:dyDescent="0.25">
      <c r="A75" s="22">
        <v>15.997222222222224</v>
      </c>
      <c r="B75">
        <v>35</v>
      </c>
      <c r="C75">
        <f t="shared" ref="C75:C146" si="19">-1*B75</f>
        <v>-35</v>
      </c>
      <c r="D75" s="9">
        <v>101.93368811064379</v>
      </c>
      <c r="E75" s="67">
        <f t="shared" ref="E75:E81" si="20">(D75+D76)/2*(C76-C75)*1000</f>
        <v>620497.03648544638</v>
      </c>
      <c r="F75" s="81">
        <f t="shared" ref="F75:F81" si="21">E75/1000000</f>
        <v>0.62049703648544641</v>
      </c>
      <c r="I75" s="82"/>
      <c r="J75" s="283"/>
      <c r="K75" s="283"/>
      <c r="AC75" s="195">
        <v>5.9019444444444398</v>
      </c>
      <c r="AD75">
        <v>10.731156638721266</v>
      </c>
    </row>
    <row r="76" spans="1:30" x14ac:dyDescent="0.25">
      <c r="A76" s="22">
        <v>15.997222222222224</v>
      </c>
      <c r="B76">
        <v>30</v>
      </c>
      <c r="C76">
        <f t="shared" si="19"/>
        <v>-30</v>
      </c>
      <c r="D76" s="9">
        <v>146.26512648353474</v>
      </c>
      <c r="E76" s="67">
        <f t="shared" si="20"/>
        <v>960579.05881359987</v>
      </c>
      <c r="F76" s="81">
        <f t="shared" si="21"/>
        <v>0.96057905881359984</v>
      </c>
      <c r="I76" s="82"/>
      <c r="J76" s="283"/>
      <c r="K76" s="283"/>
      <c r="AC76" s="197">
        <v>-2</v>
      </c>
      <c r="AD76">
        <v>10.731156638721266</v>
      </c>
    </row>
    <row r="77" spans="1:30" x14ac:dyDescent="0.25">
      <c r="A77" s="22">
        <v>15.997222222222224</v>
      </c>
      <c r="B77">
        <v>25</v>
      </c>
      <c r="C77">
        <f t="shared" si="19"/>
        <v>-25</v>
      </c>
      <c r="D77" s="9">
        <v>237.9664970419052</v>
      </c>
      <c r="E77" s="67">
        <f t="shared" si="20"/>
        <v>769125.84406076174</v>
      </c>
      <c r="F77" s="81">
        <f t="shared" si="21"/>
        <v>0.76912584406076179</v>
      </c>
      <c r="I77" s="82"/>
      <c r="J77" s="283"/>
      <c r="K77" s="283"/>
      <c r="AC77" s="195">
        <v>5.9019444444444442</v>
      </c>
      <c r="AD77">
        <v>62.578672816079447</v>
      </c>
    </row>
    <row r="78" spans="1:30" x14ac:dyDescent="0.25">
      <c r="A78" s="22">
        <v>15.997222222222224</v>
      </c>
      <c r="B78">
        <v>20</v>
      </c>
      <c r="C78">
        <f t="shared" si="19"/>
        <v>-20</v>
      </c>
      <c r="D78" s="9">
        <v>69.683840582399512</v>
      </c>
      <c r="E78" s="67">
        <f t="shared" si="20"/>
        <v>311271.14173979266</v>
      </c>
      <c r="F78" s="81">
        <f t="shared" si="21"/>
        <v>0.31127114173979264</v>
      </c>
      <c r="I78" s="82"/>
      <c r="J78" s="283"/>
      <c r="K78" s="283"/>
      <c r="AC78" s="197">
        <v>-40</v>
      </c>
      <c r="AD78">
        <v>62.994449882303918</v>
      </c>
    </row>
    <row r="79" spans="1:30" x14ac:dyDescent="0.25">
      <c r="A79" s="22">
        <v>15.997222222222224</v>
      </c>
      <c r="B79">
        <v>15</v>
      </c>
      <c r="C79">
        <f t="shared" si="19"/>
        <v>-15</v>
      </c>
      <c r="D79" s="9">
        <v>54.824616113517543</v>
      </c>
      <c r="E79" s="67">
        <f t="shared" si="20"/>
        <v>265848.66346401843</v>
      </c>
      <c r="F79" s="81">
        <f t="shared" si="21"/>
        <v>0.26584866346401842</v>
      </c>
      <c r="I79" s="82"/>
      <c r="J79" s="283"/>
      <c r="K79" s="283"/>
      <c r="AC79" s="197">
        <v>-35</v>
      </c>
      <c r="AD79">
        <v>90.237069077358413</v>
      </c>
    </row>
    <row r="80" spans="1:30" x14ac:dyDescent="0.25">
      <c r="A80" s="22">
        <v>15.997222222222224</v>
      </c>
      <c r="B80">
        <v>10</v>
      </c>
      <c r="C80">
        <f t="shared" si="19"/>
        <v>-10</v>
      </c>
      <c r="D80" s="9">
        <v>51.51484927208984</v>
      </c>
      <c r="E80" s="67">
        <f t="shared" si="20"/>
        <v>346502.80218192894</v>
      </c>
      <c r="F80" s="81">
        <f t="shared" si="21"/>
        <v>0.34650280218192892</v>
      </c>
      <c r="G80" s="63"/>
      <c r="H80" s="71"/>
      <c r="I80" s="83"/>
      <c r="J80" s="284"/>
      <c r="K80" s="284"/>
      <c r="AC80" s="197">
        <v>-30</v>
      </c>
      <c r="AD80">
        <v>110.92111519939226</v>
      </c>
    </row>
    <row r="81" spans="1:30" x14ac:dyDescent="0.25">
      <c r="A81" s="22">
        <v>15.997222222222224</v>
      </c>
      <c r="B81">
        <v>2</v>
      </c>
      <c r="C81">
        <f t="shared" si="19"/>
        <v>-2</v>
      </c>
      <c r="D81" s="9">
        <v>35.110851273392392</v>
      </c>
      <c r="E81" s="67">
        <f t="shared" si="20"/>
        <v>70221.702546784785</v>
      </c>
      <c r="F81" s="81">
        <f t="shared" si="21"/>
        <v>7.0221702546784781E-2</v>
      </c>
      <c r="G81" s="63">
        <f>(SUM(F77:F81))</f>
        <v>1.7629701539932867</v>
      </c>
      <c r="H81" s="71">
        <f>(SUM(F74:F76))</f>
        <v>2.2055845185137395</v>
      </c>
      <c r="I81" s="83">
        <f>(SUM(F74:F81))</f>
        <v>3.9685546725070262</v>
      </c>
      <c r="J81" s="284"/>
      <c r="K81" s="284"/>
      <c r="L81" s="294"/>
      <c r="M81" s="294"/>
      <c r="N81" s="294"/>
      <c r="AC81" s="197">
        <v>-25</v>
      </c>
      <c r="AD81">
        <v>71.430838888123517</v>
      </c>
    </row>
    <row r="82" spans="1:30" ht="15.75" thickBot="1" x14ac:dyDescent="0.3">
      <c r="A82" s="23"/>
      <c r="B82" s="19"/>
      <c r="C82" s="19"/>
      <c r="D82" s="20">
        <f>D81</f>
        <v>35.110851273392392</v>
      </c>
      <c r="E82" s="76"/>
      <c r="F82" s="85"/>
      <c r="G82" s="86"/>
      <c r="H82" s="87"/>
      <c r="I82" s="88"/>
      <c r="J82" s="283"/>
      <c r="K82" s="283"/>
      <c r="AC82" s="197">
        <v>-20</v>
      </c>
      <c r="AD82">
        <v>43.780231797397555</v>
      </c>
    </row>
    <row r="83" spans="1:30" x14ac:dyDescent="0.25">
      <c r="A83" s="21">
        <v>17.859722222222221</v>
      </c>
      <c r="B83" s="13">
        <v>40</v>
      </c>
      <c r="C83" s="13">
        <f t="shared" si="19"/>
        <v>-40</v>
      </c>
      <c r="D83" s="16">
        <v>14.340806546439582</v>
      </c>
      <c r="E83" s="99">
        <f>(D83+D84)/2*(C84-C83)*1000</f>
        <v>94984.313383530302</v>
      </c>
      <c r="F83" s="89">
        <f>E83/1000000</f>
        <v>9.4984313383530306E-2</v>
      </c>
      <c r="I83" s="82"/>
      <c r="J83" s="283"/>
      <c r="K83" s="283"/>
      <c r="AC83" s="197">
        <v>-15</v>
      </c>
      <c r="AD83">
        <v>37.996893013624664</v>
      </c>
    </row>
    <row r="84" spans="1:30" x14ac:dyDescent="0.25">
      <c r="A84" s="22">
        <v>17.859722222222221</v>
      </c>
      <c r="B84">
        <v>35</v>
      </c>
      <c r="C84">
        <f t="shared" si="19"/>
        <v>-35</v>
      </c>
      <c r="D84" s="9">
        <v>23.652918806972544</v>
      </c>
      <c r="E84" s="64">
        <f t="shared" ref="E84:E90" si="22">(D84+D85)/2*(C85-C84)*1000</f>
        <v>101013.23008005664</v>
      </c>
      <c r="F84" s="81">
        <f t="shared" ref="F84:F90" si="23">E84/1000000</f>
        <v>0.10101323008005665</v>
      </c>
      <c r="I84" s="82"/>
      <c r="J84" s="283"/>
      <c r="K84" s="283"/>
      <c r="AC84" s="197">
        <v>-10</v>
      </c>
      <c r="AD84">
        <v>20.690111854355738</v>
      </c>
    </row>
    <row r="85" spans="1:30" x14ac:dyDescent="0.25">
      <c r="A85" s="22">
        <v>17.859722222222221</v>
      </c>
      <c r="B85">
        <v>30</v>
      </c>
      <c r="C85">
        <f t="shared" si="19"/>
        <v>-30</v>
      </c>
      <c r="D85" s="9">
        <v>16.752373225050118</v>
      </c>
      <c r="E85" s="64">
        <f t="shared" si="22"/>
        <v>97365.534551275065</v>
      </c>
      <c r="F85" s="81">
        <f t="shared" si="23"/>
        <v>9.7365534551275071E-2</v>
      </c>
      <c r="I85" s="82"/>
      <c r="J85" s="283"/>
      <c r="K85" s="283"/>
      <c r="AC85" s="195">
        <v>7.4958333333333353</v>
      </c>
      <c r="AD85">
        <v>81.554921029278532</v>
      </c>
    </row>
    <row r="86" spans="1:30" x14ac:dyDescent="0.25">
      <c r="A86" s="22">
        <v>17.859722222222221</v>
      </c>
      <c r="B86">
        <v>25</v>
      </c>
      <c r="C86">
        <f t="shared" si="19"/>
        <v>-25</v>
      </c>
      <c r="D86" s="9">
        <v>22.193840595459911</v>
      </c>
      <c r="E86" s="64">
        <f t="shared" si="22"/>
        <v>84916.629916026373</v>
      </c>
      <c r="F86" s="81">
        <f t="shared" si="23"/>
        <v>8.4916629916026373E-2</v>
      </c>
      <c r="I86" s="82"/>
      <c r="J86" s="283"/>
      <c r="K86" s="283"/>
      <c r="S86">
        <v>0.90870747708395805</v>
      </c>
      <c r="T86">
        <v>1.0695555002306008</v>
      </c>
      <c r="U86">
        <v>1.978262977314559</v>
      </c>
      <c r="AC86" s="197">
        <v>-40</v>
      </c>
      <c r="AD86">
        <v>156.86543179666813</v>
      </c>
    </row>
    <row r="87" spans="1:30" x14ac:dyDescent="0.25">
      <c r="A87" s="22">
        <v>17.859722222222221</v>
      </c>
      <c r="B87">
        <v>20</v>
      </c>
      <c r="C87">
        <f t="shared" si="19"/>
        <v>-20</v>
      </c>
      <c r="D87" s="9">
        <v>11.772811370950633</v>
      </c>
      <c r="E87" s="64">
        <f t="shared" si="22"/>
        <v>48312.378495733414</v>
      </c>
      <c r="F87" s="81">
        <f t="shared" si="23"/>
        <v>4.8312378495733416E-2</v>
      </c>
      <c r="I87" s="82"/>
      <c r="J87" s="283"/>
      <c r="K87" s="283"/>
      <c r="S87">
        <v>1.7103749135483894</v>
      </c>
      <c r="T87">
        <v>7.2838699572343373</v>
      </c>
      <c r="U87">
        <v>8.9942448707827261</v>
      </c>
      <c r="AC87" s="197">
        <v>-35</v>
      </c>
      <c r="AD87">
        <v>153.12071824924951</v>
      </c>
    </row>
    <row r="88" spans="1:30" x14ac:dyDescent="0.25">
      <c r="A88" s="22">
        <v>17.859722222222221</v>
      </c>
      <c r="B88">
        <v>15</v>
      </c>
      <c r="C88">
        <f t="shared" si="19"/>
        <v>-15</v>
      </c>
      <c r="D88" s="9">
        <v>7.5521400273427339</v>
      </c>
      <c r="E88" s="64">
        <f t="shared" si="22"/>
        <v>41722.774708751385</v>
      </c>
      <c r="F88" s="81">
        <f t="shared" si="23"/>
        <v>4.1722774708751388E-2</v>
      </c>
      <c r="I88" s="82"/>
      <c r="J88" s="283"/>
      <c r="K88" s="283"/>
      <c r="S88">
        <v>4.9804163388664424</v>
      </c>
      <c r="T88">
        <v>2.7874696304266364</v>
      </c>
      <c r="U88">
        <v>7.7678859692930793</v>
      </c>
      <c r="AC88" s="197">
        <v>-30</v>
      </c>
      <c r="AD88">
        <v>118.54631360270064</v>
      </c>
    </row>
    <row r="89" spans="1:30" x14ac:dyDescent="0.25">
      <c r="A89" s="22">
        <v>17.859722222222221</v>
      </c>
      <c r="B89">
        <v>10</v>
      </c>
      <c r="C89">
        <f t="shared" si="19"/>
        <v>-10</v>
      </c>
      <c r="D89" s="9">
        <v>9.1369698561578208</v>
      </c>
      <c r="E89" s="64">
        <f t="shared" si="22"/>
        <v>108006.07027239139</v>
      </c>
      <c r="F89" s="81">
        <f t="shared" si="23"/>
        <v>0.10800607027239138</v>
      </c>
      <c r="G89" s="63"/>
      <c r="H89" s="71"/>
      <c r="I89" s="83"/>
      <c r="J89" s="284"/>
      <c r="K89" s="284"/>
      <c r="S89">
        <v>0.78633538816105975</v>
      </c>
      <c r="T89">
        <v>1.3418541433098219</v>
      </c>
      <c r="U89">
        <v>2.1281895314708819</v>
      </c>
      <c r="AC89" s="197">
        <v>-25</v>
      </c>
      <c r="AD89">
        <v>89.218396730926344</v>
      </c>
    </row>
    <row r="90" spans="1:30" x14ac:dyDescent="0.25">
      <c r="A90" s="22">
        <v>17.859722222222221</v>
      </c>
      <c r="B90">
        <v>2</v>
      </c>
      <c r="C90">
        <f t="shared" si="19"/>
        <v>-2</v>
      </c>
      <c r="D90" s="9">
        <v>17.864547711940027</v>
      </c>
      <c r="E90" s="64">
        <f t="shared" si="22"/>
        <v>35729.095423880055</v>
      </c>
      <c r="F90" s="81">
        <f t="shared" si="23"/>
        <v>3.5729095423880058E-2</v>
      </c>
      <c r="G90" s="63">
        <f>(SUM(F86:F90))</f>
        <v>0.31868694881678261</v>
      </c>
      <c r="H90" s="71">
        <f>(SUM(F83:F85))</f>
        <v>0.293363078014862</v>
      </c>
      <c r="I90" s="83">
        <f>(SUM(F83:F90))</f>
        <v>0.61205002683164467</v>
      </c>
      <c r="J90" s="284"/>
      <c r="K90" s="284"/>
      <c r="L90" s="294"/>
      <c r="M90" s="294"/>
      <c r="N90" s="294"/>
      <c r="S90">
        <v>0.94423854881320446</v>
      </c>
      <c r="T90">
        <v>1.9735447305787366</v>
      </c>
      <c r="U90">
        <v>2.9177832793919403</v>
      </c>
      <c r="AC90" s="197">
        <v>-20</v>
      </c>
      <c r="AD90">
        <v>64.307984216604595</v>
      </c>
    </row>
    <row r="91" spans="1:30" ht="15.75" thickBot="1" x14ac:dyDescent="0.3">
      <c r="A91" s="23"/>
      <c r="B91" s="19"/>
      <c r="C91" s="19"/>
      <c r="D91" s="20">
        <f>D90</f>
        <v>17.864547711940027</v>
      </c>
      <c r="E91" s="65"/>
      <c r="F91" s="85"/>
      <c r="G91" s="86"/>
      <c r="H91" s="87"/>
      <c r="I91" s="88"/>
      <c r="J91" s="283"/>
      <c r="K91" s="283"/>
      <c r="S91">
        <v>2.9975811894448512</v>
      </c>
      <c r="T91">
        <v>15.087147730727477</v>
      </c>
      <c r="U91">
        <v>18.084728920172324</v>
      </c>
      <c r="AC91" s="197">
        <v>-15</v>
      </c>
      <c r="AD91">
        <v>34.132482348387853</v>
      </c>
    </row>
    <row r="92" spans="1:30" x14ac:dyDescent="0.25">
      <c r="A92" s="22">
        <v>19.939444444444444</v>
      </c>
      <c r="B92">
        <v>40</v>
      </c>
      <c r="C92">
        <f t="shared" si="19"/>
        <v>-40</v>
      </c>
      <c r="D92" s="9">
        <v>29.108101472132343</v>
      </c>
      <c r="E92" s="67">
        <f>(D92+D93)/2*(C93-C92)*1000</f>
        <v>100155.60292677021</v>
      </c>
      <c r="F92" s="89">
        <f>E92/1000000</f>
        <v>0.10015560292677021</v>
      </c>
      <c r="I92" s="82"/>
      <c r="J92" s="283"/>
      <c r="K92" s="283"/>
      <c r="S92">
        <v>0.63888968482586839</v>
      </c>
      <c r="T92">
        <v>4.6310840157750413</v>
      </c>
      <c r="U92">
        <v>5.26997370060091</v>
      </c>
      <c r="AC92" s="197">
        <v>-10</v>
      </c>
      <c r="AD92">
        <v>23.003952845558381</v>
      </c>
    </row>
    <row r="93" spans="1:30" x14ac:dyDescent="0.25">
      <c r="A93" s="22">
        <v>19.939444444444444</v>
      </c>
      <c r="B93">
        <v>35</v>
      </c>
      <c r="C93">
        <f t="shared" si="19"/>
        <v>-35</v>
      </c>
      <c r="D93" s="9">
        <v>10.954139698575743</v>
      </c>
      <c r="E93" s="67">
        <f t="shared" ref="E93:E99" si="24">(D93+D94)/2*(C94-C93)*1000</f>
        <v>54191.421056140243</v>
      </c>
      <c r="F93" s="81">
        <f t="shared" ref="F93:F99" si="25">E93/1000000</f>
        <v>5.4191421056140242E-2</v>
      </c>
      <c r="I93" s="82"/>
      <c r="J93" s="283"/>
      <c r="K93" s="283"/>
      <c r="S93">
        <v>0.39682263478958485</v>
      </c>
      <c r="T93">
        <v>1.3365540412010248</v>
      </c>
      <c r="U93">
        <v>1.7333766759906097</v>
      </c>
      <c r="AC93" s="197">
        <v>-2</v>
      </c>
      <c r="AD93">
        <v>13.244088444132807</v>
      </c>
    </row>
    <row r="94" spans="1:30" x14ac:dyDescent="0.25">
      <c r="A94" s="22">
        <v>19.939444444444444</v>
      </c>
      <c r="B94">
        <v>30</v>
      </c>
      <c r="C94">
        <f t="shared" si="19"/>
        <v>-30</v>
      </c>
      <c r="D94" s="9">
        <v>10.722428723880354</v>
      </c>
      <c r="E94" s="67">
        <f t="shared" si="24"/>
        <v>91871.834485871368</v>
      </c>
      <c r="F94" s="81">
        <f t="shared" si="25"/>
        <v>9.187183448587137E-2</v>
      </c>
      <c r="I94" s="82"/>
      <c r="J94" s="283"/>
      <c r="K94" s="283"/>
      <c r="S94">
        <v>1.7629701539932867</v>
      </c>
      <c r="T94">
        <v>2.2055845185137395</v>
      </c>
      <c r="U94">
        <v>3.9685546725070262</v>
      </c>
      <c r="AC94" s="195">
        <v>9.9638888888888886</v>
      </c>
      <c r="AD94">
        <v>528.53385375573316</v>
      </c>
    </row>
    <row r="95" spans="1:30" x14ac:dyDescent="0.25">
      <c r="A95" s="22">
        <v>19.939444444444444</v>
      </c>
      <c r="B95">
        <v>25</v>
      </c>
      <c r="C95">
        <f t="shared" si="19"/>
        <v>-25</v>
      </c>
      <c r="D95" s="9">
        <v>26.026305070468201</v>
      </c>
      <c r="E95" s="67">
        <f t="shared" si="24"/>
        <v>109762.71196922337</v>
      </c>
      <c r="F95" s="81">
        <f t="shared" si="25"/>
        <v>0.10976271196922337</v>
      </c>
      <c r="I95" s="82"/>
      <c r="J95" s="283"/>
      <c r="K95" s="283"/>
      <c r="S95">
        <v>0.31868694881678261</v>
      </c>
      <c r="T95">
        <v>0.293363078014862</v>
      </c>
      <c r="U95">
        <v>0.61205002683164467</v>
      </c>
      <c r="AC95" s="197">
        <v>-40</v>
      </c>
      <c r="AD95">
        <v>1247.3110277064254</v>
      </c>
    </row>
    <row r="96" spans="1:30" x14ac:dyDescent="0.25">
      <c r="A96" s="22">
        <v>19.939444444444444</v>
      </c>
      <c r="B96">
        <v>20</v>
      </c>
      <c r="C96">
        <f t="shared" si="19"/>
        <v>-20</v>
      </c>
      <c r="D96" s="9">
        <v>17.87877971722115</v>
      </c>
      <c r="E96" s="67">
        <f t="shared" si="24"/>
        <v>82816.201607014795</v>
      </c>
      <c r="F96" s="81">
        <f t="shared" si="25"/>
        <v>8.2816201607014792E-2</v>
      </c>
      <c r="I96" s="82"/>
      <c r="J96" s="283"/>
      <c r="K96" s="283"/>
      <c r="S96">
        <v>1.0070899148097381</v>
      </c>
      <c r="T96">
        <v>0.24621885846878183</v>
      </c>
      <c r="U96">
        <v>1.25330877327852</v>
      </c>
      <c r="AC96" s="197">
        <v>-35</v>
      </c>
      <c r="AD96">
        <v>1698.247273685866</v>
      </c>
    </row>
    <row r="97" spans="1:30" x14ac:dyDescent="0.25">
      <c r="A97" s="22">
        <v>19.939444444444444</v>
      </c>
      <c r="B97">
        <v>15</v>
      </c>
      <c r="C97">
        <f t="shared" si="19"/>
        <v>-15</v>
      </c>
      <c r="D97" s="9">
        <v>15.247700925584766</v>
      </c>
      <c r="E97" s="67">
        <f t="shared" si="24"/>
        <v>304241.37921015802</v>
      </c>
      <c r="F97" s="81">
        <f t="shared" si="25"/>
        <v>0.30424137921015804</v>
      </c>
      <c r="I97" s="82"/>
      <c r="J97" s="283"/>
      <c r="K97" s="283"/>
      <c r="S97">
        <v>0.58223466658720113</v>
      </c>
      <c r="T97">
        <v>19.678145596236909</v>
      </c>
      <c r="U97">
        <v>20.260380262824111</v>
      </c>
      <c r="AC97" s="197">
        <v>-30</v>
      </c>
      <c r="AD97">
        <v>419.52016705735014</v>
      </c>
    </row>
    <row r="98" spans="1:30" x14ac:dyDescent="0.25">
      <c r="A98" s="22">
        <v>19.939444444444444</v>
      </c>
      <c r="B98">
        <v>10</v>
      </c>
      <c r="C98">
        <f t="shared" si="19"/>
        <v>-10</v>
      </c>
      <c r="D98" s="9">
        <v>106.44885075847843</v>
      </c>
      <c r="E98" s="67">
        <f t="shared" si="24"/>
        <v>482111.54902686586</v>
      </c>
      <c r="F98" s="81">
        <f t="shared" si="25"/>
        <v>0.48211154902686587</v>
      </c>
      <c r="G98" s="63"/>
      <c r="H98" s="71"/>
      <c r="I98" s="83"/>
      <c r="J98" s="284"/>
      <c r="K98" s="284"/>
      <c r="S98">
        <v>0.55956175950773701</v>
      </c>
      <c r="T98">
        <v>5.3806691031609031</v>
      </c>
      <c r="U98">
        <v>5.9402308626686411</v>
      </c>
      <c r="AC98" s="197">
        <v>-25</v>
      </c>
      <c r="AD98">
        <v>552.01318309813337</v>
      </c>
    </row>
    <row r="99" spans="1:30" x14ac:dyDescent="0.25">
      <c r="A99" s="22">
        <v>19.939444444444444</v>
      </c>
      <c r="B99">
        <v>2</v>
      </c>
      <c r="C99">
        <f t="shared" si="19"/>
        <v>-2</v>
      </c>
      <c r="D99" s="9">
        <v>14.079036498238045</v>
      </c>
      <c r="E99" s="67">
        <f t="shared" si="24"/>
        <v>28158.07299647609</v>
      </c>
      <c r="F99" s="81">
        <f t="shared" si="25"/>
        <v>2.8158072996476092E-2</v>
      </c>
      <c r="G99" s="63">
        <f>(SUM(F95:F99))</f>
        <v>1.0070899148097381</v>
      </c>
      <c r="H99" s="71">
        <f>(SUM(F92:F94))</f>
        <v>0.24621885846878183</v>
      </c>
      <c r="I99" s="83">
        <f>(SUM(F92:F99))</f>
        <v>1.25330877327852</v>
      </c>
      <c r="J99" s="284"/>
      <c r="K99" s="284"/>
      <c r="L99" s="294"/>
      <c r="M99" s="294"/>
      <c r="N99" s="294"/>
      <c r="S99">
        <v>2.0711565675607928</v>
      </c>
      <c r="T99">
        <v>1.5469562667422518</v>
      </c>
      <c r="U99">
        <v>3.6181128343030444</v>
      </c>
      <c r="AC99" s="197">
        <v>-20</v>
      </c>
      <c r="AD99">
        <v>153.52860504938232</v>
      </c>
    </row>
    <row r="100" spans="1:30" ht="15.75" thickBot="1" x14ac:dyDescent="0.3">
      <c r="A100" s="23"/>
      <c r="B100" s="19"/>
      <c r="C100" s="19"/>
      <c r="D100" s="20">
        <f>D99</f>
        <v>14.079036498238045</v>
      </c>
      <c r="E100" s="76"/>
      <c r="F100" s="85"/>
      <c r="G100" s="86"/>
      <c r="H100" s="87"/>
      <c r="I100" s="88"/>
      <c r="J100" s="283"/>
      <c r="K100" s="283"/>
      <c r="S100">
        <v>2.2102336776816993</v>
      </c>
      <c r="T100">
        <v>4.1316568902770392</v>
      </c>
      <c r="U100">
        <v>6.341890567958739</v>
      </c>
      <c r="AC100" s="197">
        <v>-15</v>
      </c>
      <c r="AD100">
        <v>106.88774019047851</v>
      </c>
    </row>
    <row r="101" spans="1:30" x14ac:dyDescent="0.25">
      <c r="A101" s="21">
        <v>21.947499999999998</v>
      </c>
      <c r="B101" s="13">
        <v>40</v>
      </c>
      <c r="C101" s="13">
        <f t="shared" si="19"/>
        <v>-40</v>
      </c>
      <c r="D101" s="16">
        <v>1759.0505114654081</v>
      </c>
      <c r="E101" s="67">
        <f>(D101+D102)/2*(C102-C101)*1000</f>
        <v>9604169.521172978</v>
      </c>
      <c r="F101" s="89">
        <f>E101/1000000</f>
        <v>9.6041695211729774</v>
      </c>
      <c r="I101" s="82"/>
      <c r="J101" s="286" t="s">
        <v>295</v>
      </c>
      <c r="K101" s="289">
        <f>H108-H99</f>
        <v>19.431926737768126</v>
      </c>
      <c r="L101" s="289">
        <f>I108-I99</f>
        <v>19.007071489545591</v>
      </c>
      <c r="S101">
        <v>0.34016593162527259</v>
      </c>
      <c r="T101">
        <v>0.56484208901409072</v>
      </c>
      <c r="U101">
        <v>0.90500802063936325</v>
      </c>
      <c r="AC101" s="197">
        <v>-10</v>
      </c>
      <c r="AD101">
        <v>21.779011901669882</v>
      </c>
    </row>
    <row r="102" spans="1:30" x14ac:dyDescent="0.25">
      <c r="A102" s="22">
        <v>21.947499999999998</v>
      </c>
      <c r="B102">
        <v>35</v>
      </c>
      <c r="C102">
        <f t="shared" si="19"/>
        <v>-35</v>
      </c>
      <c r="D102" s="9">
        <v>2082.6172970037833</v>
      </c>
      <c r="E102" s="67">
        <f t="shared" ref="E102:E108" si="26">(D102+D103)/2*(C103-C102)*1000</f>
        <v>7603925.7958092773</v>
      </c>
      <c r="F102" s="81">
        <f t="shared" ref="F102:F108" si="27">E102/1000000</f>
        <v>7.6039257958092774</v>
      </c>
      <c r="I102" s="82"/>
      <c r="J102" t="s">
        <v>277</v>
      </c>
      <c r="K102" s="290">
        <f>A101-A92</f>
        <v>2.0080555555555542</v>
      </c>
      <c r="L102" s="290">
        <f>A101-A92</f>
        <v>2.0080555555555542</v>
      </c>
      <c r="S102">
        <v>0.57156061207858766</v>
      </c>
      <c r="T102">
        <v>0.81192362941309404</v>
      </c>
      <c r="U102">
        <v>1.3834842414916819</v>
      </c>
      <c r="AC102" s="197">
        <v>-2</v>
      </c>
      <c r="AD102">
        <v>28.983821356559829</v>
      </c>
    </row>
    <row r="103" spans="1:30" x14ac:dyDescent="0.25">
      <c r="A103" s="22">
        <v>21.947499999999998</v>
      </c>
      <c r="B103">
        <v>30</v>
      </c>
      <c r="C103">
        <f t="shared" si="19"/>
        <v>-30</v>
      </c>
      <c r="D103" s="9">
        <v>958.95302131992753</v>
      </c>
      <c r="E103" s="67">
        <f t="shared" si="26"/>
        <v>2470050.2792546535</v>
      </c>
      <c r="F103" s="81">
        <f t="shared" si="27"/>
        <v>2.4700502792546537</v>
      </c>
      <c r="I103" s="82"/>
      <c r="J103" t="s">
        <v>279</v>
      </c>
      <c r="K103" s="61">
        <f>(K101/K102)</f>
        <v>9.6769866172313321</v>
      </c>
      <c r="L103" s="61">
        <f>(L101/L102)</f>
        <v>9.4654111719967045</v>
      </c>
      <c r="M103" t="s">
        <v>301</v>
      </c>
      <c r="S103">
        <v>0.58344039937873715</v>
      </c>
      <c r="T103">
        <v>1.5304937007281358</v>
      </c>
      <c r="U103">
        <v>2.113934100106873</v>
      </c>
      <c r="AC103" s="195">
        <v>11.924722222222218</v>
      </c>
      <c r="AD103">
        <v>177.06757654730006</v>
      </c>
    </row>
    <row r="104" spans="1:30" x14ac:dyDescent="0.25">
      <c r="A104" s="22">
        <v>21.947499999999998</v>
      </c>
      <c r="B104">
        <v>25</v>
      </c>
      <c r="C104">
        <f t="shared" si="19"/>
        <v>-25</v>
      </c>
      <c r="D104" s="9">
        <v>29.06709038193393</v>
      </c>
      <c r="E104" s="67">
        <f>(D104+D105)/2*(C105-C104)*1000</f>
        <v>96946.156558243645</v>
      </c>
      <c r="F104" s="81">
        <f>E104/1000000</f>
        <v>9.6946156558243651E-2</v>
      </c>
      <c r="I104" s="82"/>
      <c r="J104" t="s">
        <v>287</v>
      </c>
      <c r="K104" s="61">
        <v>22.4</v>
      </c>
      <c r="L104" s="61">
        <v>22.4</v>
      </c>
      <c r="M104" t="s">
        <v>286</v>
      </c>
      <c r="S104">
        <v>1.8310730288430166</v>
      </c>
      <c r="T104">
        <v>4.9682429448480301</v>
      </c>
      <c r="U104">
        <v>6.7993159736910478</v>
      </c>
      <c r="AC104" s="197">
        <v>-40</v>
      </c>
      <c r="AD104">
        <v>756.02398019032023</v>
      </c>
    </row>
    <row r="105" spans="1:30" x14ac:dyDescent="0.25">
      <c r="A105" s="22">
        <v>21.947499999999998</v>
      </c>
      <c r="B105">
        <v>20</v>
      </c>
      <c r="C105">
        <f t="shared" si="19"/>
        <v>-20</v>
      </c>
      <c r="D105" s="9">
        <v>9.7113722413635255</v>
      </c>
      <c r="E105" s="67">
        <f t="shared" si="26"/>
        <v>53193.186857781584</v>
      </c>
      <c r="F105" s="81">
        <f t="shared" si="27"/>
        <v>5.3193186857781585E-2</v>
      </c>
      <c r="I105" s="82"/>
      <c r="J105" t="s">
        <v>279</v>
      </c>
      <c r="K105" s="6">
        <f>K103/1000*(K104*4)</f>
        <v>0.86705800090392737</v>
      </c>
      <c r="L105" s="6">
        <f>L103/1000*(L104*4)</f>
        <v>0.84810084101090477</v>
      </c>
      <c r="M105" t="s">
        <v>285</v>
      </c>
      <c r="S105">
        <v>1.3198077168590399</v>
      </c>
      <c r="T105">
        <v>2.0921380536069321</v>
      </c>
      <c r="U105">
        <v>3.4119457704659721</v>
      </c>
      <c r="AC105" s="197">
        <v>-35</v>
      </c>
      <c r="AD105">
        <v>473.72351738705669</v>
      </c>
    </row>
    <row r="106" spans="1:30" x14ac:dyDescent="0.25">
      <c r="A106" s="22">
        <v>21.947499999999998</v>
      </c>
      <c r="B106">
        <v>15</v>
      </c>
      <c r="C106">
        <f t="shared" si="19"/>
        <v>-15</v>
      </c>
      <c r="D106" s="9">
        <v>11.565902501749111</v>
      </c>
      <c r="E106" s="67">
        <f t="shared" si="26"/>
        <v>118083.54877431139</v>
      </c>
      <c r="F106" s="81">
        <f t="shared" si="27"/>
        <v>0.11808354877431139</v>
      </c>
      <c r="I106" s="82"/>
      <c r="J106" s="283"/>
      <c r="K106" s="283"/>
      <c r="S106">
        <v>1.9366590291787094</v>
      </c>
      <c r="T106">
        <v>1.4250439771786076</v>
      </c>
      <c r="U106">
        <v>3.3617030063573172</v>
      </c>
      <c r="AC106" s="197">
        <v>-30</v>
      </c>
      <c r="AD106">
        <v>56.618623844736035</v>
      </c>
    </row>
    <row r="107" spans="1:30" x14ac:dyDescent="0.25">
      <c r="A107" s="22">
        <v>21.947499999999998</v>
      </c>
      <c r="B107">
        <v>10</v>
      </c>
      <c r="C107">
        <f t="shared" si="19"/>
        <v>-10</v>
      </c>
      <c r="D107" s="9">
        <v>35.667517007975441</v>
      </c>
      <c r="E107" s="67">
        <f t="shared" si="26"/>
        <v>256897.87227521025</v>
      </c>
      <c r="F107" s="81">
        <f t="shared" si="27"/>
        <v>0.25689787227521027</v>
      </c>
      <c r="G107" s="63"/>
      <c r="H107" s="71"/>
      <c r="I107" s="83"/>
      <c r="J107" s="284"/>
      <c r="K107" s="284"/>
      <c r="S107">
        <v>0.28683346881367833</v>
      </c>
      <c r="T107">
        <v>0.4214660371369493</v>
      </c>
      <c r="U107">
        <v>0.70829950595062763</v>
      </c>
      <c r="AC107" s="197">
        <v>-25</v>
      </c>
      <c r="AD107">
        <v>35.725343656110596</v>
      </c>
    </row>
    <row r="108" spans="1:30" x14ac:dyDescent="0.25">
      <c r="A108" s="22">
        <v>21.947499999999998</v>
      </c>
      <c r="B108">
        <v>2</v>
      </c>
      <c r="C108">
        <f t="shared" si="19"/>
        <v>-2</v>
      </c>
      <c r="D108" s="9">
        <v>28.556951060827132</v>
      </c>
      <c r="E108" s="67">
        <f t="shared" si="26"/>
        <v>57113.902121654261</v>
      </c>
      <c r="F108" s="81">
        <f t="shared" si="27"/>
        <v>5.7113902121654257E-2</v>
      </c>
      <c r="G108" s="63">
        <f>(SUM(F104:F108))</f>
        <v>0.58223466658720113</v>
      </c>
      <c r="H108" s="71">
        <f>(SUM(F101:F103))</f>
        <v>19.678145596236909</v>
      </c>
      <c r="I108" s="83">
        <f>(SUM(F101:F108))</f>
        <v>20.260380262824111</v>
      </c>
      <c r="J108" s="284"/>
      <c r="K108" s="284"/>
      <c r="L108" s="294"/>
      <c r="M108" s="294"/>
      <c r="N108" s="294"/>
      <c r="S108">
        <v>0.40355922025699587</v>
      </c>
      <c r="T108">
        <v>0.45950171713892091</v>
      </c>
      <c r="U108">
        <v>0.86306093739591683</v>
      </c>
      <c r="AC108" s="197">
        <v>-20</v>
      </c>
      <c r="AD108">
        <v>7.8064627041935317</v>
      </c>
    </row>
    <row r="109" spans="1:30" ht="15.75" thickBot="1" x14ac:dyDescent="0.3">
      <c r="A109" s="23"/>
      <c r="B109" s="19"/>
      <c r="C109" s="19"/>
      <c r="D109" s="20">
        <f>D108</f>
        <v>28.556951060827132</v>
      </c>
      <c r="E109" s="76"/>
      <c r="F109" s="85"/>
      <c r="G109" s="86"/>
      <c r="H109" s="87"/>
      <c r="I109" s="88"/>
      <c r="J109" s="283"/>
      <c r="K109" s="283"/>
      <c r="S109">
        <v>1.6075589983700427</v>
      </c>
      <c r="T109">
        <v>3.571519871880227</v>
      </c>
      <c r="U109">
        <v>5.1790788702502697</v>
      </c>
      <c r="AC109" s="197">
        <v>-15</v>
      </c>
      <c r="AD109">
        <v>25.717390802720587</v>
      </c>
    </row>
    <row r="110" spans="1:30" x14ac:dyDescent="0.25">
      <c r="A110" s="21">
        <v>23.929722222222225</v>
      </c>
      <c r="B110" s="13">
        <v>40</v>
      </c>
      <c r="C110" s="13">
        <f t="shared" si="19"/>
        <v>-40</v>
      </c>
      <c r="D110" s="16">
        <v>597.45852581490976</v>
      </c>
      <c r="E110" s="67">
        <f>(D110+D111)/2*(C111-C110)*1000</f>
        <v>2849930.0768242823</v>
      </c>
      <c r="F110" s="89">
        <f>E110/1000000</f>
        <v>2.8499300768242821</v>
      </c>
      <c r="I110" s="82"/>
      <c r="J110" s="283"/>
      <c r="K110" s="283"/>
      <c r="AC110" s="197">
        <v>-10</v>
      </c>
      <c r="AD110">
        <v>32.810590782888148</v>
      </c>
    </row>
    <row r="111" spans="1:30" x14ac:dyDescent="0.25">
      <c r="A111" s="22">
        <v>23.929722222222225</v>
      </c>
      <c r="B111">
        <v>35</v>
      </c>
      <c r="C111">
        <f t="shared" si="19"/>
        <v>-35</v>
      </c>
      <c r="D111" s="9">
        <v>542.51350491480309</v>
      </c>
      <c r="E111" s="67">
        <f t="shared" ref="E111:E135" si="28">(D111+D112)/2*(C112-C111)*1000</f>
        <v>1877688.2154350914</v>
      </c>
      <c r="F111" s="81">
        <f t="shared" ref="F111:F117" si="29">E111/1000000</f>
        <v>1.8776882154350913</v>
      </c>
      <c r="I111" s="82"/>
      <c r="J111" s="283"/>
      <c r="K111" s="283"/>
      <c r="AC111" s="197">
        <v>-2</v>
      </c>
      <c r="AD111">
        <v>28.114703010374726</v>
      </c>
    </row>
    <row r="112" spans="1:30" x14ac:dyDescent="0.25">
      <c r="A112" s="22">
        <v>23.929722222222225</v>
      </c>
      <c r="B112">
        <v>30</v>
      </c>
      <c r="C112">
        <f t="shared" si="19"/>
        <v>-30</v>
      </c>
      <c r="D112" s="9">
        <v>208.56178125923347</v>
      </c>
      <c r="E112" s="67">
        <f t="shared" si="28"/>
        <v>653050.81090152927</v>
      </c>
      <c r="F112" s="81">
        <f t="shared" si="29"/>
        <v>0.65305081090152928</v>
      </c>
      <c r="I112" s="82"/>
      <c r="J112" s="283"/>
      <c r="K112" s="283"/>
      <c r="AC112" s="195">
        <v>13.928333333333335</v>
      </c>
      <c r="AD112">
        <v>51.090896705932344</v>
      </c>
    </row>
    <row r="113" spans="1:30" x14ac:dyDescent="0.25">
      <c r="A113" s="22">
        <v>23.929722222222225</v>
      </c>
      <c r="B113">
        <v>25</v>
      </c>
      <c r="C113">
        <f t="shared" si="19"/>
        <v>-25</v>
      </c>
      <c r="D113" s="9">
        <v>52.6585431013782</v>
      </c>
      <c r="E113" s="67">
        <f t="shared" si="28"/>
        <v>161050.24792255121</v>
      </c>
      <c r="F113" s="81">
        <f t="shared" si="29"/>
        <v>0.16105024792255121</v>
      </c>
      <c r="I113" s="82"/>
      <c r="J113" s="283"/>
      <c r="K113" s="283"/>
      <c r="AC113" s="197">
        <v>-40</v>
      </c>
      <c r="AD113">
        <v>139.76930004153255</v>
      </c>
    </row>
    <row r="114" spans="1:30" x14ac:dyDescent="0.25">
      <c r="A114" s="22">
        <v>23.929722222222225</v>
      </c>
      <c r="B114">
        <v>20</v>
      </c>
      <c r="C114">
        <f t="shared" si="19"/>
        <v>-20</v>
      </c>
      <c r="D114" s="9">
        <v>11.761556067642276</v>
      </c>
      <c r="E114" s="67">
        <f t="shared" si="28"/>
        <v>65214.120379209548</v>
      </c>
      <c r="F114" s="81">
        <f t="shared" si="29"/>
        <v>6.5214120379209553E-2</v>
      </c>
      <c r="I114" s="82"/>
      <c r="J114" s="283"/>
      <c r="K114" s="283"/>
      <c r="AC114" s="197">
        <v>-35</v>
      </c>
      <c r="AD114">
        <v>110.64030549140263</v>
      </c>
    </row>
    <row r="115" spans="1:30" x14ac:dyDescent="0.25">
      <c r="A115" s="22">
        <v>23.929722222222225</v>
      </c>
      <c r="B115">
        <v>15</v>
      </c>
      <c r="C115">
        <f t="shared" si="19"/>
        <v>-15</v>
      </c>
      <c r="D115" s="9">
        <v>14.324092084041544</v>
      </c>
      <c r="E115" s="67">
        <f t="shared" si="28"/>
        <v>95625.890945991312</v>
      </c>
      <c r="F115" s="81">
        <f t="shared" si="29"/>
        <v>9.5625890945991318E-2</v>
      </c>
      <c r="I115" s="82"/>
      <c r="J115" s="283"/>
      <c r="K115" s="283"/>
      <c r="AC115" s="197">
        <v>-30</v>
      </c>
      <c r="AD115">
        <v>76.175353614750605</v>
      </c>
    </row>
    <row r="116" spans="1:30" x14ac:dyDescent="0.25">
      <c r="A116" s="22">
        <v>23.929722222222225</v>
      </c>
      <c r="B116">
        <v>10</v>
      </c>
      <c r="C116">
        <f t="shared" si="19"/>
        <v>-10</v>
      </c>
      <c r="D116" s="9">
        <v>23.926264294354983</v>
      </c>
      <c r="E116" s="67">
        <f t="shared" si="28"/>
        <v>190349.35256579661</v>
      </c>
      <c r="F116" s="81">
        <f t="shared" si="29"/>
        <v>0.1903493525657966</v>
      </c>
      <c r="G116" s="63"/>
      <c r="H116" s="71"/>
      <c r="I116" s="83"/>
      <c r="J116" s="284"/>
      <c r="K116" s="284"/>
      <c r="AC116" s="197">
        <v>-25</v>
      </c>
      <c r="AD116">
        <v>21.220998226570853</v>
      </c>
    </row>
    <row r="117" spans="1:30" x14ac:dyDescent="0.25">
      <c r="A117" s="22">
        <v>23.929722222222225</v>
      </c>
      <c r="B117">
        <v>2</v>
      </c>
      <c r="C117">
        <f t="shared" si="19"/>
        <v>-2</v>
      </c>
      <c r="D117" s="9">
        <v>23.661073847094166</v>
      </c>
      <c r="E117" s="67">
        <f t="shared" si="28"/>
        <v>47322.14769418833</v>
      </c>
      <c r="F117" s="81">
        <f t="shared" si="29"/>
        <v>4.7322147694188327E-2</v>
      </c>
      <c r="G117" s="63">
        <f>(SUM(F113:F117))</f>
        <v>0.55956175950773701</v>
      </c>
      <c r="H117" s="71">
        <f>(SUM(F110:F112))</f>
        <v>5.3806691031609031</v>
      </c>
      <c r="I117" s="83">
        <f>(SUM(F110:F117))</f>
        <v>5.9402308626686411</v>
      </c>
      <c r="J117" s="284"/>
      <c r="K117" s="284"/>
      <c r="L117" s="294"/>
      <c r="M117" s="294"/>
      <c r="N117" s="294"/>
      <c r="AC117" s="197">
        <v>-20</v>
      </c>
      <c r="AD117">
        <v>18.049496383568854</v>
      </c>
    </row>
    <row r="118" spans="1:30" ht="15.75" thickBot="1" x14ac:dyDescent="0.3">
      <c r="A118" s="23"/>
      <c r="B118" s="19"/>
      <c r="C118" s="19"/>
      <c r="D118" s="20">
        <f>D117</f>
        <v>23.661073847094166</v>
      </c>
      <c r="E118" s="76"/>
      <c r="F118" s="85"/>
      <c r="G118" s="86"/>
      <c r="H118" s="87"/>
      <c r="I118" s="88"/>
      <c r="J118" s="283"/>
      <c r="K118" s="283"/>
      <c r="AC118" s="197">
        <v>-15</v>
      </c>
      <c r="AD118">
        <v>13.484729524746502</v>
      </c>
    </row>
    <row r="119" spans="1:30" x14ac:dyDescent="0.25">
      <c r="A119" s="21">
        <v>25.960555555555562</v>
      </c>
      <c r="B119" s="13">
        <v>40</v>
      </c>
      <c r="C119" s="13">
        <f t="shared" si="19"/>
        <v>-40</v>
      </c>
      <c r="D119" s="16">
        <v>190.92836041443186</v>
      </c>
      <c r="E119" s="67">
        <f t="shared" si="28"/>
        <v>740664.50129744853</v>
      </c>
      <c r="F119" s="89">
        <f>E119/1000000</f>
        <v>0.74066450129744854</v>
      </c>
      <c r="I119" s="82"/>
      <c r="J119" s="283"/>
      <c r="K119" s="283"/>
      <c r="AC119" s="197">
        <v>-10</v>
      </c>
      <c r="AD119">
        <v>19.554134984521312</v>
      </c>
    </row>
    <row r="120" spans="1:30" x14ac:dyDescent="0.25">
      <c r="A120" s="22">
        <v>25.960555555555562</v>
      </c>
      <c r="B120">
        <v>35</v>
      </c>
      <c r="C120">
        <f t="shared" si="19"/>
        <v>-35</v>
      </c>
      <c r="D120" s="9">
        <v>105.33744010454757</v>
      </c>
      <c r="E120" s="67">
        <f t="shared" si="28"/>
        <v>459005.08530506789</v>
      </c>
      <c r="F120" s="81">
        <f t="shared" ref="F120:F126" si="30">E120/1000000</f>
        <v>0.45900508530506789</v>
      </c>
      <c r="I120" s="82"/>
      <c r="J120" s="283"/>
      <c r="K120" s="283"/>
      <c r="AC120" s="197">
        <v>-2</v>
      </c>
      <c r="AD120">
        <v>9.8328553803653982</v>
      </c>
    </row>
    <row r="121" spans="1:30" x14ac:dyDescent="0.25">
      <c r="A121" s="22">
        <v>25.960555555555562</v>
      </c>
      <c r="B121">
        <v>30</v>
      </c>
      <c r="C121">
        <f t="shared" si="19"/>
        <v>-30</v>
      </c>
      <c r="D121" s="9">
        <v>78.264594017479595</v>
      </c>
      <c r="E121" s="67">
        <f t="shared" si="28"/>
        <v>347286.68013973534</v>
      </c>
      <c r="F121" s="81">
        <f t="shared" si="30"/>
        <v>0.34728668013973535</v>
      </c>
      <c r="I121" s="82"/>
      <c r="J121" s="283"/>
      <c r="K121" s="283"/>
      <c r="AC121" s="195">
        <v>15.997222222222224</v>
      </c>
      <c r="AD121">
        <v>105.64614375658957</v>
      </c>
    </row>
    <row r="122" spans="1:30" x14ac:dyDescent="0.25">
      <c r="A122" s="22">
        <v>25.960555555555562</v>
      </c>
      <c r="B122">
        <v>25</v>
      </c>
      <c r="C122">
        <f t="shared" si="19"/>
        <v>-25</v>
      </c>
      <c r="D122" s="9">
        <v>60.650078038414549</v>
      </c>
      <c r="E122" s="67">
        <f t="shared" si="28"/>
        <v>568828.70733635675</v>
      </c>
      <c r="F122" s="81">
        <f t="shared" si="30"/>
        <v>0.56882870733635671</v>
      </c>
      <c r="I122" s="82"/>
      <c r="J122" s="283"/>
      <c r="K122" s="283"/>
      <c r="AC122" s="197">
        <v>-40</v>
      </c>
      <c r="AD122">
        <v>147.86968117523352</v>
      </c>
    </row>
    <row r="123" spans="1:30" x14ac:dyDescent="0.25">
      <c r="A123" s="22">
        <v>25.960555555555562</v>
      </c>
      <c r="B123">
        <v>20</v>
      </c>
      <c r="C123">
        <f t="shared" si="19"/>
        <v>-20</v>
      </c>
      <c r="D123" s="9">
        <v>166.88140489612815</v>
      </c>
      <c r="E123" s="67">
        <f t="shared" si="28"/>
        <v>638635.09256091435</v>
      </c>
      <c r="F123" s="81">
        <f t="shared" si="30"/>
        <v>0.63863509256091433</v>
      </c>
      <c r="I123" s="82"/>
      <c r="J123" s="283"/>
      <c r="K123" s="283"/>
      <c r="AC123" s="197">
        <v>-35</v>
      </c>
      <c r="AD123">
        <v>101.93368811064379</v>
      </c>
    </row>
    <row r="124" spans="1:30" x14ac:dyDescent="0.25">
      <c r="A124" s="22">
        <v>25.960555555555562</v>
      </c>
      <c r="B124">
        <v>15</v>
      </c>
      <c r="C124">
        <f t="shared" si="19"/>
        <v>-15</v>
      </c>
      <c r="D124" s="9">
        <v>88.572632128237615</v>
      </c>
      <c r="E124" s="67">
        <f t="shared" si="28"/>
        <v>360984.95714072452</v>
      </c>
      <c r="F124" s="81">
        <f t="shared" si="30"/>
        <v>0.36098495714072454</v>
      </c>
      <c r="I124" s="82"/>
      <c r="J124" s="283"/>
      <c r="K124" s="283"/>
      <c r="AC124" s="197">
        <v>-30</v>
      </c>
      <c r="AD124">
        <v>146.26512648353474</v>
      </c>
    </row>
    <row r="125" spans="1:30" x14ac:dyDescent="0.25">
      <c r="A125" s="22">
        <v>25.960555555555562</v>
      </c>
      <c r="B125">
        <v>10</v>
      </c>
      <c r="C125">
        <f t="shared" si="19"/>
        <v>-10</v>
      </c>
      <c r="D125" s="9">
        <v>55.821350728052195</v>
      </c>
      <c r="E125" s="67">
        <f t="shared" si="28"/>
        <v>409567.00798593438</v>
      </c>
      <c r="F125" s="81">
        <f t="shared" si="30"/>
        <v>0.40956700798593437</v>
      </c>
      <c r="AC125" s="197">
        <v>-25</v>
      </c>
      <c r="AD125">
        <v>237.9664970419052</v>
      </c>
    </row>
    <row r="126" spans="1:30" x14ac:dyDescent="0.25">
      <c r="A126" s="22">
        <v>25.960555555555562</v>
      </c>
      <c r="B126">
        <v>2</v>
      </c>
      <c r="C126">
        <f t="shared" si="19"/>
        <v>-2</v>
      </c>
      <c r="D126" s="9">
        <v>46.570401268431397</v>
      </c>
      <c r="E126" s="67">
        <f t="shared" si="28"/>
        <v>93140.802536862786</v>
      </c>
      <c r="F126" s="81">
        <f t="shared" si="30"/>
        <v>9.3140802536862785E-2</v>
      </c>
      <c r="G126" s="63">
        <f>(SUM(F122:F126))</f>
        <v>2.0711565675607928</v>
      </c>
      <c r="H126" s="71">
        <f>(SUM(F119:F121))</f>
        <v>1.5469562667422518</v>
      </c>
      <c r="I126" s="83">
        <f>(SUM(F119:F126))</f>
        <v>3.6181128343030444</v>
      </c>
      <c r="J126" s="284"/>
      <c r="K126" s="284"/>
      <c r="L126" s="294"/>
      <c r="M126" s="294"/>
      <c r="N126" s="294"/>
      <c r="AC126" s="197">
        <v>-20</v>
      </c>
      <c r="AD126">
        <v>69.683840582399512</v>
      </c>
    </row>
    <row r="127" spans="1:30" ht="15.75" thickBot="1" x14ac:dyDescent="0.3">
      <c r="A127" s="23"/>
      <c r="B127" s="19"/>
      <c r="C127" s="19">
        <v>0</v>
      </c>
      <c r="D127" s="20">
        <f>D126</f>
        <v>46.570401268431397</v>
      </c>
      <c r="E127" s="76"/>
      <c r="F127" s="85"/>
      <c r="AC127" s="197">
        <v>-15</v>
      </c>
      <c r="AD127">
        <v>54.824616113517543</v>
      </c>
    </row>
    <row r="128" spans="1:30" x14ac:dyDescent="0.25">
      <c r="A128" s="21">
        <v>27.411944444444444</v>
      </c>
      <c r="B128" s="13">
        <v>40</v>
      </c>
      <c r="C128" s="13">
        <f t="shared" si="19"/>
        <v>-40</v>
      </c>
      <c r="D128" s="16">
        <v>169.92994086556072</v>
      </c>
      <c r="E128" s="99">
        <f t="shared" si="28"/>
        <v>929141.80037615204</v>
      </c>
      <c r="F128" s="89">
        <f>E128/1000000</f>
        <v>0.92914180037615202</v>
      </c>
      <c r="G128" s="96"/>
      <c r="H128" s="97"/>
      <c r="I128" s="98"/>
      <c r="J128" s="283"/>
      <c r="K128" s="283"/>
      <c r="AC128" s="197">
        <v>-10</v>
      </c>
      <c r="AD128">
        <v>51.51484927208984</v>
      </c>
    </row>
    <row r="129" spans="1:30" x14ac:dyDescent="0.25">
      <c r="A129" s="22">
        <v>27.411944444444444</v>
      </c>
      <c r="B129">
        <v>35</v>
      </c>
      <c r="C129">
        <f t="shared" si="19"/>
        <v>-35</v>
      </c>
      <c r="D129" s="9">
        <v>201.72677928490006</v>
      </c>
      <c r="E129" s="64">
        <f t="shared" si="28"/>
        <v>1294201.9186817852</v>
      </c>
      <c r="F129" s="81">
        <f t="shared" ref="F129:F135" si="31">E129/1000000</f>
        <v>1.2942019186817852</v>
      </c>
      <c r="I129" s="82"/>
      <c r="J129" s="283"/>
      <c r="K129" s="283"/>
      <c r="AC129" s="197">
        <v>-2</v>
      </c>
      <c r="AD129">
        <v>35.110851273392392</v>
      </c>
    </row>
    <row r="130" spans="1:30" x14ac:dyDescent="0.25">
      <c r="A130" s="22">
        <v>27.411944444444444</v>
      </c>
      <c r="B130">
        <v>30</v>
      </c>
      <c r="C130">
        <f t="shared" si="19"/>
        <v>-30</v>
      </c>
      <c r="D130" s="9">
        <v>315.95398818781399</v>
      </c>
      <c r="E130" s="64">
        <f t="shared" si="28"/>
        <v>1908313.1712191021</v>
      </c>
      <c r="F130" s="81">
        <f t="shared" si="31"/>
        <v>1.9083131712191022</v>
      </c>
      <c r="I130" s="82"/>
      <c r="J130" s="283"/>
      <c r="K130" s="283"/>
      <c r="AC130" s="195">
        <v>17.859722222222221</v>
      </c>
      <c r="AD130">
        <v>15.40830101753917</v>
      </c>
    </row>
    <row r="131" spans="1:30" x14ac:dyDescent="0.25">
      <c r="A131" s="22">
        <v>27.411944444444444</v>
      </c>
      <c r="B131">
        <v>25</v>
      </c>
      <c r="C131">
        <f t="shared" si="19"/>
        <v>-25</v>
      </c>
      <c r="D131" s="9">
        <v>447.37128029982682</v>
      </c>
      <c r="E131" s="64">
        <f t="shared" si="28"/>
        <v>1329271.2028395168</v>
      </c>
      <c r="F131" s="81">
        <f t="shared" si="31"/>
        <v>1.3292712028395168</v>
      </c>
      <c r="G131" s="63"/>
      <c r="H131" s="71"/>
      <c r="I131" s="83"/>
      <c r="J131" s="284"/>
      <c r="K131" s="284"/>
      <c r="AC131" s="197">
        <v>-40</v>
      </c>
      <c r="AD131">
        <v>14.340806546439582</v>
      </c>
    </row>
    <row r="132" spans="1:30" x14ac:dyDescent="0.25">
      <c r="A132" s="22">
        <v>27.411944444444444</v>
      </c>
      <c r="B132">
        <v>20</v>
      </c>
      <c r="C132">
        <f t="shared" si="19"/>
        <v>-20</v>
      </c>
      <c r="D132" s="9">
        <v>84.337200835979829</v>
      </c>
      <c r="E132" s="64">
        <f t="shared" si="28"/>
        <v>276118.70650148258</v>
      </c>
      <c r="F132" s="81">
        <f t="shared" si="31"/>
        <v>0.27611870650148257</v>
      </c>
      <c r="AC132" s="197">
        <v>-35</v>
      </c>
      <c r="AD132">
        <v>23.652918806972544</v>
      </c>
    </row>
    <row r="133" spans="1:30" ht="15.75" thickBot="1" x14ac:dyDescent="0.3">
      <c r="A133" s="22">
        <v>27.411944444444444</v>
      </c>
      <c r="B133">
        <v>15</v>
      </c>
      <c r="C133">
        <f t="shared" si="19"/>
        <v>-15</v>
      </c>
      <c r="D133" s="9">
        <v>26.110281764613191</v>
      </c>
      <c r="E133" s="64">
        <f t="shared" si="28"/>
        <v>117458.58177050036</v>
      </c>
      <c r="F133" s="81">
        <f t="shared" si="31"/>
        <v>0.11745858177050036</v>
      </c>
      <c r="I133" s="82"/>
      <c r="J133" s="283"/>
      <c r="K133" s="283"/>
      <c r="AC133" s="197">
        <v>-30</v>
      </c>
      <c r="AD133">
        <v>16.752373225050118</v>
      </c>
    </row>
    <row r="134" spans="1:30" ht="19.5" thickBot="1" x14ac:dyDescent="0.4">
      <c r="A134" s="22">
        <v>27.411944444444444</v>
      </c>
      <c r="B134">
        <v>10</v>
      </c>
      <c r="C134">
        <f t="shared" si="19"/>
        <v>-10</v>
      </c>
      <c r="D134" s="9">
        <v>20.873150943586946</v>
      </c>
      <c r="E134" s="64">
        <f t="shared" si="28"/>
        <v>352754.32563824911</v>
      </c>
      <c r="F134" s="81">
        <f t="shared" si="31"/>
        <v>0.3527543256382491</v>
      </c>
      <c r="O134" s="306" t="s">
        <v>167</v>
      </c>
      <c r="P134" s="306" t="s">
        <v>314</v>
      </c>
      <c r="Q134" s="306" t="s">
        <v>316</v>
      </c>
      <c r="R134" s="306" t="s">
        <v>317</v>
      </c>
      <c r="S134" s="306" t="s">
        <v>315</v>
      </c>
      <c r="T134" s="306" t="s">
        <v>323</v>
      </c>
      <c r="AC134" s="197">
        <v>-25</v>
      </c>
      <c r="AD134">
        <v>22.193840595459911</v>
      </c>
    </row>
    <row r="135" spans="1:30" x14ac:dyDescent="0.25">
      <c r="A135" s="22">
        <v>27.411944444444444</v>
      </c>
      <c r="B135">
        <v>2</v>
      </c>
      <c r="C135">
        <f t="shared" si="19"/>
        <v>-2</v>
      </c>
      <c r="D135" s="9">
        <v>67.315430465975325</v>
      </c>
      <c r="E135" s="64">
        <f t="shared" si="28"/>
        <v>134630.86093195065</v>
      </c>
      <c r="F135" s="81">
        <f t="shared" si="31"/>
        <v>0.13463086093195065</v>
      </c>
      <c r="G135" s="63">
        <f>(SUM(F131:F135))</f>
        <v>2.2102336776816993</v>
      </c>
      <c r="H135" s="71">
        <f>(SUM(F128:F130))</f>
        <v>4.1316568902770392</v>
      </c>
      <c r="I135" s="83">
        <f>(SUM(F128:F135))</f>
        <v>6.341890567958739</v>
      </c>
      <c r="J135" s="284"/>
      <c r="K135" s="284"/>
      <c r="L135" s="294"/>
      <c r="M135" s="294"/>
      <c r="N135" s="294"/>
      <c r="O135" s="303" t="s">
        <v>171</v>
      </c>
      <c r="P135" s="307" t="s">
        <v>318</v>
      </c>
      <c r="Q135" s="10">
        <v>15.166945640780384</v>
      </c>
      <c r="R135" s="10">
        <v>2.4680555555555532</v>
      </c>
      <c r="S135" s="10">
        <v>6.1453015539459122</v>
      </c>
      <c r="T135" s="302">
        <v>0.55061901923355372</v>
      </c>
      <c r="AC135" s="197">
        <v>-20</v>
      </c>
      <c r="AD135">
        <v>11.772811370950633</v>
      </c>
    </row>
    <row r="136" spans="1:30" ht="15.75" thickBot="1" x14ac:dyDescent="0.3">
      <c r="A136" s="23"/>
      <c r="B136" s="19"/>
      <c r="C136" s="19">
        <v>0</v>
      </c>
      <c r="D136" s="20">
        <f>D135</f>
        <v>67.315430465975325</v>
      </c>
      <c r="E136" s="65"/>
      <c r="F136" s="85"/>
      <c r="G136" s="86"/>
      <c r="H136" s="87"/>
      <c r="I136" s="88"/>
      <c r="J136" s="283"/>
      <c r="K136" s="283"/>
      <c r="O136" s="304"/>
      <c r="P136" s="308" t="s">
        <v>322</v>
      </c>
      <c r="Q136" s="10">
        <v>19.007071489545591</v>
      </c>
      <c r="R136" s="10">
        <v>2.0080555555555542</v>
      </c>
      <c r="S136" s="10">
        <v>9.4654111719967045</v>
      </c>
      <c r="T136" s="10">
        <v>0.84810084101090477</v>
      </c>
      <c r="AC136" s="197">
        <v>-15</v>
      </c>
      <c r="AD136">
        <v>7.5521400273427339</v>
      </c>
    </row>
    <row r="137" spans="1:30" x14ac:dyDescent="0.25">
      <c r="A137" s="22">
        <v>29.904444444444447</v>
      </c>
      <c r="B137">
        <v>40</v>
      </c>
      <c r="C137">
        <f t="shared" si="19"/>
        <v>-40</v>
      </c>
      <c r="D137" s="9">
        <v>26.107484788042548</v>
      </c>
      <c r="E137" s="67">
        <f t="shared" ref="E137:E200" si="32">(D137+D138)/2*(C138-C137)*1000</f>
        <v>121733.68744527819</v>
      </c>
      <c r="F137" s="89">
        <f>E137/1000000</f>
        <v>0.1217336874452782</v>
      </c>
      <c r="I137" s="82"/>
      <c r="J137" s="283"/>
      <c r="K137" s="283"/>
      <c r="O137" s="304"/>
      <c r="P137" s="308" t="s">
        <v>321</v>
      </c>
      <c r="Q137" s="10">
        <v>4.6853818735841752</v>
      </c>
      <c r="R137" s="10">
        <v>2.0197222222222138</v>
      </c>
      <c r="S137" s="10">
        <v>2.3198149834827535</v>
      </c>
      <c r="T137" s="6">
        <v>0.20785542252005471</v>
      </c>
      <c r="AC137" s="197">
        <v>-10</v>
      </c>
      <c r="AD137">
        <v>9.1369698561578208</v>
      </c>
    </row>
    <row r="138" spans="1:30" x14ac:dyDescent="0.25">
      <c r="A138" s="22">
        <v>29.904444444444447</v>
      </c>
      <c r="B138">
        <v>35</v>
      </c>
      <c r="C138">
        <f t="shared" si="19"/>
        <v>-35</v>
      </c>
      <c r="D138" s="9">
        <v>22.585990190068728</v>
      </c>
      <c r="E138" s="67">
        <f t="shared" si="32"/>
        <v>193782.37171815339</v>
      </c>
      <c r="F138" s="81">
        <f t="shared" ref="F138:F144" si="33">E138/1000000</f>
        <v>0.19378237171815338</v>
      </c>
      <c r="I138" s="82"/>
      <c r="J138" s="283"/>
      <c r="K138" s="283"/>
      <c r="O138" s="304"/>
      <c r="P138" s="308"/>
      <c r="Q138" s="315"/>
      <c r="R138" s="308" t="s">
        <v>6</v>
      </c>
      <c r="S138" s="315">
        <f t="shared" ref="R138:T138" si="34">AVERAGE(S135:S137)</f>
        <v>5.9768425698084569</v>
      </c>
      <c r="T138" s="315">
        <f t="shared" si="34"/>
        <v>0.53552509425483774</v>
      </c>
      <c r="AC138" s="197">
        <v>-2</v>
      </c>
      <c r="AD138">
        <v>17.864547711940027</v>
      </c>
    </row>
    <row r="139" spans="1:30" ht="15.75" thickBot="1" x14ac:dyDescent="0.3">
      <c r="A139" s="22">
        <v>29.904444444444447</v>
      </c>
      <c r="B139">
        <v>30</v>
      </c>
      <c r="C139">
        <f t="shared" si="19"/>
        <v>-30</v>
      </c>
      <c r="D139" s="9">
        <v>54.926958497192629</v>
      </c>
      <c r="E139" s="67">
        <f t="shared" si="32"/>
        <v>249326.02985065914</v>
      </c>
      <c r="F139" s="81">
        <f t="shared" si="33"/>
        <v>0.24932602985065913</v>
      </c>
      <c r="I139" s="82"/>
      <c r="J139" s="283"/>
      <c r="K139" s="283"/>
      <c r="O139" s="305"/>
      <c r="P139" s="310"/>
      <c r="Q139" s="314"/>
      <c r="R139" s="310" t="s">
        <v>39</v>
      </c>
      <c r="S139" s="314">
        <f t="shared" ref="R139:T139" si="35">_xlfn.STDEV.S(S135:S137)</f>
        <v>3.5757754465750153</v>
      </c>
      <c r="T139" s="314">
        <f t="shared" si="35"/>
        <v>0.32038948001312134</v>
      </c>
      <c r="AC139" s="195">
        <v>19.939444444444444</v>
      </c>
      <c r="AD139">
        <v>28.80816785807238</v>
      </c>
    </row>
    <row r="140" spans="1:30" ht="15.75" thickBot="1" x14ac:dyDescent="0.3">
      <c r="A140" s="22">
        <v>29.904444444444447</v>
      </c>
      <c r="B140">
        <v>25</v>
      </c>
      <c r="C140">
        <f t="shared" si="19"/>
        <v>-25</v>
      </c>
      <c r="D140" s="9">
        <v>44.803453443071021</v>
      </c>
      <c r="E140" s="67">
        <f t="shared" si="32"/>
        <v>122735.12300236228</v>
      </c>
      <c r="F140" s="81">
        <f t="shared" si="33"/>
        <v>0.12273512300236228</v>
      </c>
      <c r="O140" s="312"/>
      <c r="P140" s="312"/>
      <c r="Q140" s="313"/>
      <c r="R140" s="313"/>
      <c r="S140" s="313"/>
      <c r="T140" s="313"/>
      <c r="AC140" s="197">
        <v>-40</v>
      </c>
      <c r="AD140">
        <v>29.108101472132343</v>
      </c>
    </row>
    <row r="141" spans="1:30" x14ac:dyDescent="0.25">
      <c r="A141" s="22">
        <v>29.904444444444447</v>
      </c>
      <c r="B141">
        <v>20</v>
      </c>
      <c r="C141">
        <f t="shared" si="19"/>
        <v>-20</v>
      </c>
      <c r="D141" s="9">
        <v>4.290595757873886</v>
      </c>
      <c r="E141" s="67">
        <f t="shared" si="32"/>
        <v>74631.843779168834</v>
      </c>
      <c r="F141" s="81">
        <f t="shared" si="33"/>
        <v>7.463184377916883E-2</v>
      </c>
      <c r="O141" s="303" t="s">
        <v>170</v>
      </c>
      <c r="P141" s="307" t="s">
        <v>319</v>
      </c>
      <c r="Q141">
        <v>4.7952188609468367</v>
      </c>
      <c r="R141" s="301">
        <v>2.0336600000000002</v>
      </c>
      <c r="S141" s="302">
        <v>2.3579255435750501</v>
      </c>
      <c r="T141" s="297">
        <v>0.21127012870432449</v>
      </c>
      <c r="AC141" s="197">
        <v>-35</v>
      </c>
      <c r="AD141">
        <v>10.954139698575743</v>
      </c>
    </row>
    <row r="142" spans="1:30" x14ac:dyDescent="0.25">
      <c r="A142" s="22">
        <v>29.904444444444447</v>
      </c>
      <c r="B142">
        <v>15</v>
      </c>
      <c r="C142">
        <f t="shared" si="19"/>
        <v>-15</v>
      </c>
      <c r="D142" s="9">
        <v>25.562141753793647</v>
      </c>
      <c r="E142" s="67">
        <f t="shared" si="32"/>
        <v>83165.402446933484</v>
      </c>
      <c r="F142" s="81">
        <f t="shared" si="33"/>
        <v>8.316540244693349E-2</v>
      </c>
      <c r="I142" s="82"/>
      <c r="J142" s="283"/>
      <c r="K142" s="283"/>
      <c r="O142" s="304"/>
      <c r="P142" s="308" t="s">
        <v>320</v>
      </c>
      <c r="Q142">
        <v>5.6381355360395684</v>
      </c>
      <c r="R142" s="300">
        <v>1.9832999999999998</v>
      </c>
      <c r="S142" s="10">
        <v>2.8428051913677046</v>
      </c>
      <c r="T142" s="297">
        <v>0.25471534514654631</v>
      </c>
      <c r="AC142" s="197">
        <v>-30</v>
      </c>
      <c r="AD142">
        <v>10.722428723880354</v>
      </c>
    </row>
    <row r="143" spans="1:30" x14ac:dyDescent="0.25">
      <c r="A143" s="22">
        <v>29.904444444444447</v>
      </c>
      <c r="B143">
        <v>10</v>
      </c>
      <c r="C143">
        <f t="shared" si="19"/>
        <v>-10</v>
      </c>
      <c r="D143" s="9">
        <v>7.7040192249797483</v>
      </c>
      <c r="E143" s="67">
        <f t="shared" si="32"/>
        <v>50027.733897845013</v>
      </c>
      <c r="F143" s="81">
        <f t="shared" si="33"/>
        <v>5.0027733897845011E-2</v>
      </c>
      <c r="I143" s="82"/>
      <c r="J143" s="283"/>
      <c r="K143" s="283"/>
      <c r="O143" s="304"/>
      <c r="P143" s="308" t="s">
        <v>321</v>
      </c>
      <c r="Q143">
        <v>4.8652037629375071</v>
      </c>
      <c r="R143" s="301">
        <v>2.1666670000000039</v>
      </c>
      <c r="S143" s="302">
        <v>2.2454783143591048</v>
      </c>
      <c r="T143" s="297">
        <v>0.20119485696657577</v>
      </c>
      <c r="AC143" s="197">
        <v>-25</v>
      </c>
      <c r="AD143">
        <v>26.026305070468201</v>
      </c>
    </row>
    <row r="144" spans="1:30" x14ac:dyDescent="0.25">
      <c r="A144" s="22">
        <v>29.904444444444447</v>
      </c>
      <c r="B144">
        <v>2</v>
      </c>
      <c r="C144">
        <f t="shared" si="19"/>
        <v>-2</v>
      </c>
      <c r="D144" s="9">
        <v>4.8029142494815042</v>
      </c>
      <c r="E144" s="67">
        <f t="shared" si="32"/>
        <v>9605.8284989630083</v>
      </c>
      <c r="F144" s="81">
        <f t="shared" si="33"/>
        <v>9.6058284989630083E-3</v>
      </c>
      <c r="G144" s="63">
        <f>(SUM(F140:F144))</f>
        <v>0.34016593162527259</v>
      </c>
      <c r="H144" s="71">
        <f>(SUM(F137:F139))</f>
        <v>0.56484208901409072</v>
      </c>
      <c r="I144" s="83">
        <f>(SUM(F137:F144))</f>
        <v>0.90500802063936325</v>
      </c>
      <c r="J144" s="284"/>
      <c r="K144" s="284"/>
      <c r="L144" s="294"/>
      <c r="M144" s="294"/>
      <c r="N144" s="294"/>
      <c r="O144" s="304"/>
      <c r="P144" s="308"/>
      <c r="Q144" s="309"/>
      <c r="R144" s="308" t="s">
        <v>6</v>
      </c>
      <c r="S144" s="315">
        <f t="shared" ref="S144" si="36">AVERAGE(S141:S143)</f>
        <v>2.4820696831006201</v>
      </c>
      <c r="T144" s="315">
        <f>AVERAGE(T141:T143)</f>
        <v>0.22239344360581551</v>
      </c>
      <c r="AC144" s="197">
        <v>-20</v>
      </c>
      <c r="AD144">
        <v>17.87877971722115</v>
      </c>
    </row>
    <row r="145" spans="1:30" ht="15.75" thickBot="1" x14ac:dyDescent="0.3">
      <c r="A145" s="23"/>
      <c r="B145" s="19"/>
      <c r="C145" s="19">
        <v>0</v>
      </c>
      <c r="D145" s="20">
        <f>D144</f>
        <v>4.8029142494815042</v>
      </c>
      <c r="E145" s="76"/>
      <c r="F145" s="85"/>
      <c r="G145" s="86"/>
      <c r="H145" s="87"/>
      <c r="I145" s="88"/>
      <c r="J145" s="283"/>
      <c r="K145" s="283"/>
      <c r="O145" s="305"/>
      <c r="P145" s="310"/>
      <c r="Q145" s="311"/>
      <c r="R145" s="310" t="s">
        <v>39</v>
      </c>
      <c r="S145" s="314">
        <f t="shared" ref="R145:T145" si="37">_xlfn.STDEV.S(S141:S143)</f>
        <v>0.31742506995056324</v>
      </c>
      <c r="T145" s="314">
        <f t="shared" si="37"/>
        <v>2.8441286267570434E-2</v>
      </c>
      <c r="AC145" s="197">
        <v>-15</v>
      </c>
      <c r="AD145">
        <v>15.247700925584766</v>
      </c>
    </row>
    <row r="146" spans="1:30" x14ac:dyDescent="0.25">
      <c r="A146" s="21">
        <v>31.848055555555558</v>
      </c>
      <c r="B146" s="13">
        <v>40</v>
      </c>
      <c r="C146" s="13">
        <f t="shared" si="19"/>
        <v>-40</v>
      </c>
      <c r="D146" s="16">
        <v>82.736117091109691</v>
      </c>
      <c r="E146" s="67">
        <f t="shared" si="32"/>
        <v>365449.25188333774</v>
      </c>
      <c r="F146" s="89">
        <f>E146/1000000</f>
        <v>0.36544925188333777</v>
      </c>
      <c r="I146" s="82"/>
      <c r="J146" s="283"/>
      <c r="K146" s="283"/>
      <c r="AC146" s="197">
        <v>-10</v>
      </c>
      <c r="AD146">
        <v>106.44885075847843</v>
      </c>
    </row>
    <row r="147" spans="1:30" x14ac:dyDescent="0.25">
      <c r="A147" s="22">
        <v>31.848055555555558</v>
      </c>
      <c r="B147">
        <v>35</v>
      </c>
      <c r="C147">
        <f t="shared" ref="C147:C216" si="38">-1*B147</f>
        <v>-35</v>
      </c>
      <c r="D147" s="9">
        <v>63.443583662225414</v>
      </c>
      <c r="E147" s="67">
        <f t="shared" si="32"/>
        <v>240710.16256513805</v>
      </c>
      <c r="F147" s="81">
        <f t="shared" ref="F147:F153" si="39">E147/1000000</f>
        <v>0.24071016256513805</v>
      </c>
      <c r="I147" s="82"/>
      <c r="J147" s="283"/>
      <c r="K147" s="283"/>
      <c r="AC147" s="197">
        <v>-2</v>
      </c>
      <c r="AD147">
        <v>14.079036498238045</v>
      </c>
    </row>
    <row r="148" spans="1:30" x14ac:dyDescent="0.25">
      <c r="A148" s="22">
        <v>31.848055555555558</v>
      </c>
      <c r="B148">
        <v>30</v>
      </c>
      <c r="C148">
        <f t="shared" si="38"/>
        <v>-30</v>
      </c>
      <c r="D148" s="9">
        <v>32.840481363829802</v>
      </c>
      <c r="E148" s="67">
        <f t="shared" si="32"/>
        <v>205764.21496461818</v>
      </c>
      <c r="F148" s="81">
        <f t="shared" si="39"/>
        <v>0.20576421496461819</v>
      </c>
      <c r="I148" s="82"/>
      <c r="J148" s="283"/>
      <c r="K148" s="283"/>
      <c r="O148" s="297"/>
      <c r="P148" s="297"/>
      <c r="Q148" s="297"/>
      <c r="R148" s="297"/>
      <c r="S148" s="297"/>
      <c r="AC148" s="195">
        <v>21.947499999999998</v>
      </c>
      <c r="AD148">
        <v>614.398707872871</v>
      </c>
    </row>
    <row r="149" spans="1:30" x14ac:dyDescent="0.25">
      <c r="A149" s="22">
        <v>31.848055555555558</v>
      </c>
      <c r="B149">
        <v>25</v>
      </c>
      <c r="C149">
        <f t="shared" si="38"/>
        <v>-25</v>
      </c>
      <c r="D149" s="9">
        <v>49.465204622017481</v>
      </c>
      <c r="E149" s="67">
        <f t="shared" si="32"/>
        <v>243167.54237203512</v>
      </c>
      <c r="F149" s="81">
        <f t="shared" si="39"/>
        <v>0.24316754237203511</v>
      </c>
      <c r="O149" s="297"/>
      <c r="P149" s="297"/>
      <c r="Q149" s="297"/>
      <c r="R149" s="297"/>
      <c r="S149" s="297"/>
      <c r="AC149" s="197">
        <v>-40</v>
      </c>
      <c r="AD149">
        <v>1759.0505114654081</v>
      </c>
    </row>
    <row r="150" spans="1:30" x14ac:dyDescent="0.25">
      <c r="A150" s="22">
        <v>31.848055555555558</v>
      </c>
      <c r="B150">
        <v>20</v>
      </c>
      <c r="C150">
        <f t="shared" si="38"/>
        <v>-20</v>
      </c>
      <c r="D150" s="9">
        <v>47.801812326796558</v>
      </c>
      <c r="E150" s="67">
        <f t="shared" si="32"/>
        <v>192727.69251068842</v>
      </c>
      <c r="F150" s="81">
        <f t="shared" si="39"/>
        <v>0.19272769251068841</v>
      </c>
      <c r="M150" s="299"/>
      <c r="N150" s="299"/>
      <c r="O150" s="299" t="s">
        <v>311</v>
      </c>
      <c r="P150" s="299" t="s">
        <v>312</v>
      </c>
      <c r="Q150" s="299" t="s">
        <v>313</v>
      </c>
      <c r="R150" s="299" t="s">
        <v>6</v>
      </c>
      <c r="S150" s="299" t="s">
        <v>39</v>
      </c>
      <c r="AC150" s="197">
        <v>-35</v>
      </c>
      <c r="AD150">
        <v>2082.6172970037833</v>
      </c>
    </row>
    <row r="151" spans="1:30" x14ac:dyDescent="0.25">
      <c r="A151" s="22">
        <v>31.848055555555558</v>
      </c>
      <c r="B151">
        <v>15</v>
      </c>
      <c r="C151">
        <f t="shared" si="38"/>
        <v>-15</v>
      </c>
      <c r="D151" s="9">
        <v>29.289264677478823</v>
      </c>
      <c r="E151" s="67">
        <f t="shared" si="32"/>
        <v>89894.574241506692</v>
      </c>
      <c r="F151" s="81">
        <f t="shared" si="39"/>
        <v>8.9894574241506695E-2</v>
      </c>
      <c r="I151" s="82"/>
      <c r="J151" s="283"/>
      <c r="K151" s="283"/>
      <c r="M151" s="316" t="s">
        <v>171</v>
      </c>
      <c r="N151" s="299" t="s">
        <v>310</v>
      </c>
      <c r="O151" s="10">
        <v>15.166945640780384</v>
      </c>
      <c r="P151" s="10">
        <v>19.007071489545591</v>
      </c>
      <c r="Q151" s="10">
        <v>4.6853818735841752</v>
      </c>
      <c r="R151" s="149"/>
      <c r="S151" s="149"/>
      <c r="AC151" s="197">
        <v>-30</v>
      </c>
      <c r="AD151">
        <v>958.95302131992753</v>
      </c>
    </row>
    <row r="152" spans="1:30" x14ac:dyDescent="0.25">
      <c r="A152" s="22">
        <v>31.848055555555558</v>
      </c>
      <c r="B152">
        <v>10</v>
      </c>
      <c r="C152">
        <f t="shared" si="38"/>
        <v>-10</v>
      </c>
      <c r="D152" s="9">
        <v>6.6685650191238466</v>
      </c>
      <c r="E152" s="67">
        <f t="shared" si="32"/>
        <v>39405.288661736791</v>
      </c>
      <c r="F152" s="81">
        <f t="shared" si="39"/>
        <v>3.9405288661736794E-2</v>
      </c>
      <c r="I152" s="82"/>
      <c r="J152" s="283"/>
      <c r="K152" s="283"/>
      <c r="L152" s="283"/>
      <c r="M152" s="316"/>
      <c r="N152" s="149" t="s">
        <v>307</v>
      </c>
      <c r="O152" s="10">
        <v>2.4680555555555532</v>
      </c>
      <c r="P152" s="10">
        <v>2.0080555555555542</v>
      </c>
      <c r="Q152" s="10">
        <v>2.0197222222222138</v>
      </c>
      <c r="R152" s="149"/>
      <c r="S152" s="149"/>
      <c r="AC152" s="197">
        <v>-25</v>
      </c>
      <c r="AD152">
        <v>29.06709038193393</v>
      </c>
    </row>
    <row r="153" spans="1:30" x14ac:dyDescent="0.25">
      <c r="A153" s="22">
        <v>31.848055555555558</v>
      </c>
      <c r="B153">
        <v>2</v>
      </c>
      <c r="C153">
        <f t="shared" si="38"/>
        <v>-2</v>
      </c>
      <c r="D153" s="9">
        <v>3.1827571463103519</v>
      </c>
      <c r="E153" s="67">
        <f t="shared" si="32"/>
        <v>6365.5142926207036</v>
      </c>
      <c r="F153" s="81">
        <f t="shared" si="39"/>
        <v>6.3655142926207038E-3</v>
      </c>
      <c r="G153" s="63">
        <f>(SUM(F149:F153))</f>
        <v>0.57156061207858766</v>
      </c>
      <c r="H153" s="71">
        <f>(SUM(F146:F148))</f>
        <v>0.81192362941309404</v>
      </c>
      <c r="I153" s="83">
        <f>(SUM(F146:F153))</f>
        <v>1.3834842414916819</v>
      </c>
      <c r="J153" s="284"/>
      <c r="K153" s="284"/>
      <c r="L153" s="284"/>
      <c r="M153" s="316"/>
      <c r="N153" s="149" t="s">
        <v>306</v>
      </c>
      <c r="O153" s="10">
        <v>6.1453015539459122</v>
      </c>
      <c r="P153" s="10">
        <v>9.4654111719967045</v>
      </c>
      <c r="Q153" s="10">
        <v>2.3198149834827535</v>
      </c>
      <c r="R153" s="149"/>
      <c r="S153" s="149"/>
      <c r="AC153" s="197">
        <v>-20</v>
      </c>
      <c r="AD153">
        <v>9.7113722413635255</v>
      </c>
    </row>
    <row r="154" spans="1:30" ht="15.75" thickBot="1" x14ac:dyDescent="0.3">
      <c r="A154" s="23"/>
      <c r="B154" s="19"/>
      <c r="C154" s="19">
        <v>0</v>
      </c>
      <c r="D154" s="20">
        <f>D153</f>
        <v>3.1827571463103519</v>
      </c>
      <c r="E154" s="76"/>
      <c r="F154" s="85"/>
      <c r="G154" s="86"/>
      <c r="H154" s="87"/>
      <c r="I154" s="88"/>
      <c r="J154" s="283"/>
      <c r="K154" s="283"/>
      <c r="L154" s="283"/>
      <c r="M154" s="316"/>
      <c r="N154" s="149" t="s">
        <v>308</v>
      </c>
      <c r="O154" s="302">
        <v>0.55061901923355372</v>
      </c>
      <c r="P154" s="10">
        <v>0.84810084101090477</v>
      </c>
      <c r="Q154" s="6">
        <v>0.20785542252005471</v>
      </c>
      <c r="R154" s="300"/>
      <c r="S154" s="149"/>
      <c r="AC154" s="197">
        <v>-15</v>
      </c>
      <c r="AD154">
        <v>11.565902501749111</v>
      </c>
    </row>
    <row r="155" spans="1:30" x14ac:dyDescent="0.25">
      <c r="A155" s="21">
        <v>33.966944444444451</v>
      </c>
      <c r="B155" s="13">
        <v>40</v>
      </c>
      <c r="C155" s="13">
        <f t="shared" si="38"/>
        <v>-40</v>
      </c>
      <c r="D155" s="16">
        <v>105.98067731876885</v>
      </c>
      <c r="E155" s="67">
        <f t="shared" si="32"/>
        <v>599033.02143310243</v>
      </c>
      <c r="F155" s="89">
        <f>E155/1000000</f>
        <v>0.59903302143310244</v>
      </c>
      <c r="I155" s="82"/>
      <c r="J155" s="283"/>
      <c r="K155" s="283"/>
      <c r="L155" s="283"/>
      <c r="R155" s="149"/>
      <c r="S155" s="149"/>
      <c r="AC155" s="197">
        <v>-10</v>
      </c>
      <c r="AD155">
        <v>35.667517007975441</v>
      </c>
    </row>
    <row r="156" spans="1:30" x14ac:dyDescent="0.25">
      <c r="A156" s="22">
        <v>33.966944444444451</v>
      </c>
      <c r="B156">
        <v>35</v>
      </c>
      <c r="C156">
        <f t="shared" si="38"/>
        <v>-35</v>
      </c>
      <c r="D156" s="9">
        <v>133.6325312544721</v>
      </c>
      <c r="E156" s="67">
        <f t="shared" si="32"/>
        <v>557958.66227672133</v>
      </c>
      <c r="F156" s="81">
        <f t="shared" ref="F156:F162" si="40">E156/1000000</f>
        <v>0.55795866227672131</v>
      </c>
      <c r="I156" s="82"/>
      <c r="J156" s="283"/>
      <c r="K156" s="283"/>
      <c r="L156" s="283"/>
      <c r="M156" s="316" t="s">
        <v>170</v>
      </c>
      <c r="N156" s="299" t="s">
        <v>310</v>
      </c>
      <c r="O156">
        <v>4.7952188609468367</v>
      </c>
      <c r="P156">
        <v>5.6381355360395684</v>
      </c>
      <c r="Q156">
        <v>4.8652037629375071</v>
      </c>
      <c r="AC156" s="197">
        <v>-2</v>
      </c>
      <c r="AD156">
        <v>28.556951060827132</v>
      </c>
    </row>
    <row r="157" spans="1:30" x14ac:dyDescent="0.25">
      <c r="A157" s="22">
        <v>33.966944444444451</v>
      </c>
      <c r="B157">
        <v>30</v>
      </c>
      <c r="C157">
        <f t="shared" si="38"/>
        <v>-30</v>
      </c>
      <c r="D157" s="9">
        <v>89.550933656216372</v>
      </c>
      <c r="E157" s="67">
        <f t="shared" si="32"/>
        <v>373502.01701831201</v>
      </c>
      <c r="F157" s="81">
        <f t="shared" si="40"/>
        <v>0.37350201701831198</v>
      </c>
      <c r="I157" s="82"/>
      <c r="J157" s="283"/>
      <c r="K157" s="283"/>
      <c r="L157" s="283"/>
      <c r="M157" s="316"/>
      <c r="N157" s="149" t="s">
        <v>307</v>
      </c>
      <c r="O157" s="301">
        <v>2.0336600000000002</v>
      </c>
      <c r="P157" s="300">
        <v>1.9832999999999998</v>
      </c>
      <c r="Q157" s="302">
        <v>2.1666670000000039</v>
      </c>
      <c r="R157" s="149"/>
      <c r="S157" s="149"/>
      <c r="AC157" s="195">
        <v>23.929722222222225</v>
      </c>
      <c r="AD157">
        <v>184.35816767293218</v>
      </c>
    </row>
    <row r="158" spans="1:30" x14ac:dyDescent="0.25">
      <c r="A158" s="22">
        <v>33.966944444444451</v>
      </c>
      <c r="B158">
        <v>25</v>
      </c>
      <c r="C158">
        <f t="shared" si="38"/>
        <v>-25</v>
      </c>
      <c r="D158" s="9">
        <v>59.84987315110844</v>
      </c>
      <c r="E158" s="67">
        <f t="shared" si="32"/>
        <v>225315.67091736404</v>
      </c>
      <c r="F158" s="81">
        <f t="shared" si="40"/>
        <v>0.22531567091736404</v>
      </c>
      <c r="L158" s="283"/>
      <c r="M158" s="316"/>
      <c r="N158" s="149" t="s">
        <v>306</v>
      </c>
      <c r="O158" s="301">
        <v>2.3579255435750501</v>
      </c>
      <c r="P158" s="300">
        <v>2.8428051913677046</v>
      </c>
      <c r="Q158" s="302">
        <v>2.2454783143591048</v>
      </c>
      <c r="R158" s="149"/>
      <c r="S158" s="149"/>
      <c r="AC158" s="197">
        <v>-40</v>
      </c>
      <c r="AD158">
        <v>597.45852581490976</v>
      </c>
    </row>
    <row r="159" spans="1:30" x14ac:dyDescent="0.25">
      <c r="A159" s="22">
        <v>33.966944444444451</v>
      </c>
      <c r="B159">
        <v>20</v>
      </c>
      <c r="C159">
        <f t="shared" si="38"/>
        <v>-20</v>
      </c>
      <c r="D159" s="9">
        <v>30.276395215837166</v>
      </c>
      <c r="E159" s="67">
        <f t="shared" si="32"/>
        <v>130033.12569467514</v>
      </c>
      <c r="F159" s="81">
        <f t="shared" si="40"/>
        <v>0.13003312569467515</v>
      </c>
      <c r="L159" s="283"/>
      <c r="M159" s="316"/>
      <c r="N159" s="149" t="s">
        <v>308</v>
      </c>
      <c r="O159" s="297">
        <v>0.21127012870432449</v>
      </c>
      <c r="P159" s="297">
        <v>0.25471534514654631</v>
      </c>
      <c r="Q159" s="297">
        <v>0.20119485696657577</v>
      </c>
      <c r="R159" s="300">
        <f>AVERAGE(O159:Q159)</f>
        <v>0.22239344360581551</v>
      </c>
      <c r="S159" s="149">
        <f>_xlfn.STDEV.S(O159:Q159)</f>
        <v>2.8441286267570434E-2</v>
      </c>
      <c r="AC159" s="197">
        <v>-35</v>
      </c>
      <c r="AD159">
        <v>542.51350491480309</v>
      </c>
    </row>
    <row r="160" spans="1:30" x14ac:dyDescent="0.25">
      <c r="A160" s="22">
        <v>33.966944444444451</v>
      </c>
      <c r="B160">
        <v>15</v>
      </c>
      <c r="C160">
        <f t="shared" si="38"/>
        <v>-15</v>
      </c>
      <c r="D160" s="9">
        <v>21.736855062032891</v>
      </c>
      <c r="E160" s="67">
        <f t="shared" si="32"/>
        <v>98040.684257211949</v>
      </c>
      <c r="F160" s="81">
        <f t="shared" si="40"/>
        <v>9.8040684257211949E-2</v>
      </c>
      <c r="I160" s="82"/>
      <c r="J160" s="283"/>
      <c r="K160" s="283"/>
      <c r="L160" s="283"/>
      <c r="R160" s="297"/>
      <c r="S160" s="297"/>
      <c r="AC160" s="197">
        <v>-30</v>
      </c>
      <c r="AD160">
        <v>208.56178125923347</v>
      </c>
    </row>
    <row r="161" spans="1:30" x14ac:dyDescent="0.25">
      <c r="A161" s="22">
        <v>33.966944444444451</v>
      </c>
      <c r="B161">
        <v>10</v>
      </c>
      <c r="C161">
        <f t="shared" si="38"/>
        <v>-10</v>
      </c>
      <c r="D161" s="9">
        <v>17.47941864085189</v>
      </c>
      <c r="E161" s="67">
        <f t="shared" si="32"/>
        <v>110006.50386079318</v>
      </c>
      <c r="F161" s="81">
        <f t="shared" si="40"/>
        <v>0.11000650386079318</v>
      </c>
      <c r="I161" s="82"/>
      <c r="J161" s="283"/>
      <c r="K161" s="283"/>
      <c r="L161" s="283"/>
      <c r="AC161" s="197">
        <v>-25</v>
      </c>
      <c r="AD161">
        <v>52.6585431013782</v>
      </c>
    </row>
    <row r="162" spans="1:30" x14ac:dyDescent="0.25">
      <c r="A162" s="22">
        <v>33.966944444444451</v>
      </c>
      <c r="B162">
        <v>2</v>
      </c>
      <c r="C162">
        <f t="shared" si="38"/>
        <v>-2</v>
      </c>
      <c r="D162" s="9">
        <v>10.022207324346402</v>
      </c>
      <c r="E162" s="67">
        <f t="shared" si="32"/>
        <v>20044.414648692804</v>
      </c>
      <c r="F162" s="81">
        <f t="shared" si="40"/>
        <v>2.0044414648692804E-2</v>
      </c>
      <c r="G162" s="63">
        <f>(SUM(F158:F162))</f>
        <v>0.58344039937873715</v>
      </c>
      <c r="H162" s="71">
        <f>(SUM(F155:F157))</f>
        <v>1.5304937007281358</v>
      </c>
      <c r="I162" s="83">
        <f>(SUM(F155:F162))</f>
        <v>2.113934100106873</v>
      </c>
      <c r="J162" s="284"/>
      <c r="K162" s="284"/>
      <c r="L162" s="284"/>
      <c r="AC162" s="197">
        <v>-20</v>
      </c>
      <c r="AD162">
        <v>11.761556067642276</v>
      </c>
    </row>
    <row r="163" spans="1:30" ht="15.75" thickBot="1" x14ac:dyDescent="0.3">
      <c r="A163" s="22"/>
      <c r="C163">
        <v>0</v>
      </c>
      <c r="D163" s="20">
        <f>D162</f>
        <v>10.022207324346402</v>
      </c>
      <c r="F163" s="85"/>
      <c r="G163" s="86"/>
      <c r="H163" s="87"/>
      <c r="I163" s="88"/>
      <c r="J163" s="283"/>
      <c r="K163" s="283" t="s">
        <v>324</v>
      </c>
      <c r="L163" s="283" t="s">
        <v>7</v>
      </c>
      <c r="M163" s="298"/>
      <c r="N163" s="283"/>
      <c r="AC163" s="197">
        <v>-15</v>
      </c>
      <c r="AD163">
        <v>14.324092084041544</v>
      </c>
    </row>
    <row r="164" spans="1:30" x14ac:dyDescent="0.25">
      <c r="A164" s="21">
        <v>35.986666666666665</v>
      </c>
      <c r="B164" s="13">
        <v>40</v>
      </c>
      <c r="C164" s="13">
        <f t="shared" si="38"/>
        <v>-40</v>
      </c>
      <c r="D164" s="16">
        <v>382.88621039793645</v>
      </c>
      <c r="E164" s="67">
        <f t="shared" si="32"/>
        <v>2367333.505101257</v>
      </c>
      <c r="F164" s="89">
        <f>E164/1000000</f>
        <v>2.3673335051012572</v>
      </c>
      <c r="I164" s="82"/>
      <c r="J164" s="286" t="s">
        <v>296</v>
      </c>
      <c r="K164" s="289">
        <f>H171-H162</f>
        <v>3.4377492441198942</v>
      </c>
      <c r="L164" s="289">
        <f>I171-I162</f>
        <v>4.6853818735841752</v>
      </c>
      <c r="N164" s="283"/>
      <c r="AC164" s="197">
        <v>-10</v>
      </c>
      <c r="AD164">
        <v>23.926264294354983</v>
      </c>
    </row>
    <row r="165" spans="1:30" x14ac:dyDescent="0.25">
      <c r="A165" s="22">
        <v>35.986666666666665</v>
      </c>
      <c r="B165">
        <v>35</v>
      </c>
      <c r="C165">
        <f t="shared" si="38"/>
        <v>-35</v>
      </c>
      <c r="D165" s="9">
        <v>564.0471916425663</v>
      </c>
      <c r="E165" s="67">
        <f t="shared" si="32"/>
        <v>1791067.7044605955</v>
      </c>
      <c r="F165" s="81">
        <f t="shared" ref="F165:F171" si="41">E165/1000000</f>
        <v>1.7910677044605956</v>
      </c>
      <c r="I165" s="82"/>
      <c r="J165" t="s">
        <v>277</v>
      </c>
      <c r="K165" s="290">
        <f>A164-A155</f>
        <v>2.0197222222222138</v>
      </c>
      <c r="L165" s="290">
        <f>A164-A155</f>
        <v>2.0197222222222138</v>
      </c>
      <c r="AC165" s="197">
        <v>-2</v>
      </c>
      <c r="AD165">
        <v>23.661073847094166</v>
      </c>
    </row>
    <row r="166" spans="1:30" x14ac:dyDescent="0.25">
      <c r="A166" s="22">
        <v>35.986666666666665</v>
      </c>
      <c r="B166">
        <v>30</v>
      </c>
      <c r="C166">
        <f t="shared" si="38"/>
        <v>-30</v>
      </c>
      <c r="D166" s="9">
        <v>152.37989014167198</v>
      </c>
      <c r="E166" s="67">
        <f t="shared" si="32"/>
        <v>809841.73528617702</v>
      </c>
      <c r="F166" s="81">
        <f t="shared" si="41"/>
        <v>0.80984173528617698</v>
      </c>
      <c r="I166" s="82"/>
      <c r="J166" t="s">
        <v>279</v>
      </c>
      <c r="K166" s="61">
        <f>(K164/K165)</f>
        <v>1.7020901222433875</v>
      </c>
      <c r="L166" s="61">
        <f>(L164/L165)</f>
        <v>2.3198149834827535</v>
      </c>
      <c r="M166" t="s">
        <v>301</v>
      </c>
      <c r="AC166" s="195">
        <v>25.960555555555562</v>
      </c>
      <c r="AD166">
        <v>99.128282699465359</v>
      </c>
    </row>
    <row r="167" spans="1:30" x14ac:dyDescent="0.25">
      <c r="A167" s="22">
        <v>35.986666666666665</v>
      </c>
      <c r="B167">
        <v>25</v>
      </c>
      <c r="C167">
        <f t="shared" si="38"/>
        <v>-25</v>
      </c>
      <c r="D167" s="9">
        <v>171.55680397279883</v>
      </c>
      <c r="E167" s="67">
        <f t="shared" si="32"/>
        <v>714541.75108306273</v>
      </c>
      <c r="F167" s="81">
        <f t="shared" si="41"/>
        <v>0.71454175108306273</v>
      </c>
      <c r="J167" t="s">
        <v>287</v>
      </c>
      <c r="K167" s="61">
        <v>22.4</v>
      </c>
      <c r="L167" s="61">
        <v>22.4</v>
      </c>
      <c r="M167" t="s">
        <v>286</v>
      </c>
      <c r="AC167" s="197">
        <v>-40</v>
      </c>
      <c r="AD167">
        <v>190.92836041443186</v>
      </c>
    </row>
    <row r="168" spans="1:30" x14ac:dyDescent="0.25">
      <c r="A168" s="22">
        <v>35.986666666666665</v>
      </c>
      <c r="B168">
        <v>20</v>
      </c>
      <c r="C168">
        <f t="shared" si="38"/>
        <v>-20</v>
      </c>
      <c r="D168" s="9">
        <v>114.25989646042625</v>
      </c>
      <c r="E168" s="67">
        <f t="shared" si="32"/>
        <v>454417.8752366546</v>
      </c>
      <c r="F168" s="81">
        <f t="shared" si="41"/>
        <v>0.45441787523665461</v>
      </c>
      <c r="J168" t="s">
        <v>279</v>
      </c>
      <c r="K168" s="6">
        <f>K166/1000*(K167*4)</f>
        <v>0.1525072749530075</v>
      </c>
      <c r="L168" s="6">
        <f>L166/1000*(L167*4)</f>
        <v>0.20785542252005471</v>
      </c>
      <c r="M168" t="s">
        <v>285</v>
      </c>
      <c r="N168" s="294"/>
      <c r="AC168" s="197">
        <v>-35</v>
      </c>
      <c r="AD168">
        <v>105.33744010454757</v>
      </c>
    </row>
    <row r="169" spans="1:30" x14ac:dyDescent="0.25">
      <c r="A169" s="22">
        <v>35.986666666666665</v>
      </c>
      <c r="B169">
        <v>15</v>
      </c>
      <c r="C169">
        <f t="shared" si="38"/>
        <v>-15</v>
      </c>
      <c r="D169" s="9">
        <v>67.507253634235596</v>
      </c>
      <c r="E169" s="67">
        <f t="shared" si="32"/>
        <v>317823.64908049139</v>
      </c>
      <c r="F169" s="81">
        <f t="shared" si="41"/>
        <v>0.31782364908049138</v>
      </c>
      <c r="I169" s="82"/>
      <c r="J169" s="283"/>
      <c r="K169" s="283"/>
      <c r="M169" s="294"/>
      <c r="AC169" s="197">
        <v>-30</v>
      </c>
      <c r="AD169">
        <v>78.264594017479595</v>
      </c>
    </row>
    <row r="170" spans="1:30" x14ac:dyDescent="0.25">
      <c r="A170" s="22">
        <v>35.986666666666665</v>
      </c>
      <c r="B170">
        <v>10</v>
      </c>
      <c r="C170">
        <f t="shared" si="38"/>
        <v>-10</v>
      </c>
      <c r="D170" s="9">
        <v>59.622205997960968</v>
      </c>
      <c r="E170" s="67">
        <f t="shared" si="32"/>
        <v>309022.7769591533</v>
      </c>
      <c r="F170" s="81">
        <f t="shared" si="41"/>
        <v>0.30902277695915331</v>
      </c>
      <c r="I170" s="82"/>
      <c r="J170" s="283"/>
      <c r="K170" s="283"/>
      <c r="AC170" s="197">
        <v>-25</v>
      </c>
      <c r="AD170">
        <v>60.650078038414549</v>
      </c>
    </row>
    <row r="171" spans="1:30" x14ac:dyDescent="0.25">
      <c r="A171" s="22">
        <v>35.986666666666665</v>
      </c>
      <c r="B171">
        <v>2</v>
      </c>
      <c r="C171">
        <f t="shared" si="38"/>
        <v>-2</v>
      </c>
      <c r="D171" s="9">
        <v>17.633488241827358</v>
      </c>
      <c r="E171" s="67">
        <f t="shared" si="32"/>
        <v>35266.976483654718</v>
      </c>
      <c r="F171" s="81">
        <f t="shared" si="41"/>
        <v>3.5266976483654719E-2</v>
      </c>
      <c r="G171" s="63">
        <f>(SUM(F167:F171))</f>
        <v>1.8310730288430166</v>
      </c>
      <c r="H171" s="71">
        <f>(SUM(F164:F166))</f>
        <v>4.9682429448480301</v>
      </c>
      <c r="I171" s="83">
        <f>(SUM(F164:F171))</f>
        <v>6.7993159736910478</v>
      </c>
      <c r="J171" s="284"/>
      <c r="K171" s="284"/>
      <c r="L171" s="294"/>
      <c r="AC171" s="197">
        <v>-20</v>
      </c>
      <c r="AD171">
        <v>166.88140489612815</v>
      </c>
    </row>
    <row r="172" spans="1:30" ht="15.75" thickBot="1" x14ac:dyDescent="0.3">
      <c r="A172" s="23"/>
      <c r="B172" s="19"/>
      <c r="C172" s="19">
        <v>0</v>
      </c>
      <c r="D172" s="20">
        <f>D171</f>
        <v>17.633488241827358</v>
      </c>
      <c r="F172" s="85"/>
      <c r="G172" s="86"/>
      <c r="H172" s="87"/>
      <c r="I172" s="88"/>
      <c r="J172" s="283"/>
      <c r="K172" s="283"/>
      <c r="AC172" s="197">
        <v>-15</v>
      </c>
      <c r="AD172">
        <v>88.572632128237615</v>
      </c>
    </row>
    <row r="173" spans="1:30" x14ac:dyDescent="0.25">
      <c r="A173" s="21">
        <v>37.915555555555599</v>
      </c>
      <c r="B173" s="13">
        <v>40</v>
      </c>
      <c r="C173" s="13">
        <f t="shared" si="38"/>
        <v>-40</v>
      </c>
      <c r="D173" s="16">
        <v>172.5850466968943</v>
      </c>
      <c r="E173" s="67">
        <f t="shared" si="32"/>
        <v>973357.45065872115</v>
      </c>
      <c r="F173" s="89">
        <f>E173/1000000</f>
        <v>0.97335745065872115</v>
      </c>
      <c r="I173" s="82"/>
      <c r="J173" s="283"/>
      <c r="K173" s="283"/>
      <c r="AC173" s="197">
        <v>-10</v>
      </c>
      <c r="AD173">
        <v>55.821350728052195</v>
      </c>
    </row>
    <row r="174" spans="1:30" x14ac:dyDescent="0.25">
      <c r="A174" s="22">
        <v>37.915555555555599</v>
      </c>
      <c r="B174">
        <v>35</v>
      </c>
      <c r="C174">
        <f t="shared" si="38"/>
        <v>-35</v>
      </c>
      <c r="D174" s="9">
        <v>216.75793356659415</v>
      </c>
      <c r="E174" s="67">
        <f t="shared" si="32"/>
        <v>725286.6904135599</v>
      </c>
      <c r="F174" s="81">
        <f t="shared" ref="F174:F180" si="42">E174/1000000</f>
        <v>0.72528669041355986</v>
      </c>
      <c r="I174" s="82"/>
      <c r="J174" s="283"/>
      <c r="K174" s="283"/>
      <c r="AC174" s="197">
        <v>-2</v>
      </c>
      <c r="AD174">
        <v>46.570401268431397</v>
      </c>
    </row>
    <row r="175" spans="1:30" x14ac:dyDescent="0.25">
      <c r="A175" s="22">
        <v>37.915555555555599</v>
      </c>
      <c r="B175">
        <v>30</v>
      </c>
      <c r="C175">
        <f t="shared" si="38"/>
        <v>-30</v>
      </c>
      <c r="D175" s="9">
        <v>73.356742598829769</v>
      </c>
      <c r="E175" s="67">
        <f t="shared" si="32"/>
        <v>393493.91253465123</v>
      </c>
      <c r="F175" s="81">
        <f t="shared" si="42"/>
        <v>0.39349391253465121</v>
      </c>
      <c r="I175" s="82"/>
      <c r="J175" s="283"/>
      <c r="K175" s="283"/>
      <c r="AC175" s="195">
        <v>27.411944444444444</v>
      </c>
      <c r="AD175">
        <v>166.70225658103209</v>
      </c>
    </row>
    <row r="176" spans="1:30" x14ac:dyDescent="0.25">
      <c r="A176" s="22">
        <v>37.915555555555599</v>
      </c>
      <c r="B176">
        <v>25</v>
      </c>
      <c r="C176">
        <f t="shared" si="38"/>
        <v>-25</v>
      </c>
      <c r="D176" s="9">
        <v>84.040822415030746</v>
      </c>
      <c r="E176" s="67">
        <f t="shared" si="32"/>
        <v>585326.99377414631</v>
      </c>
      <c r="F176" s="81">
        <f t="shared" si="42"/>
        <v>0.58532699377414632</v>
      </c>
      <c r="AC176" s="197">
        <v>-40</v>
      </c>
      <c r="AD176">
        <v>169.92994086556072</v>
      </c>
    </row>
    <row r="177" spans="1:30" x14ac:dyDescent="0.25">
      <c r="A177" s="22">
        <v>37.915555555555599</v>
      </c>
      <c r="B177">
        <v>20</v>
      </c>
      <c r="C177">
        <f t="shared" si="38"/>
        <v>-20</v>
      </c>
      <c r="D177" s="9">
        <v>150.08997509462776</v>
      </c>
      <c r="E177" s="67">
        <f t="shared" si="32"/>
        <v>472697.71780514641</v>
      </c>
      <c r="F177" s="81">
        <f t="shared" si="42"/>
        <v>0.47269771780514641</v>
      </c>
      <c r="N177" s="294"/>
      <c r="AC177" s="197">
        <v>-35</v>
      </c>
      <c r="AD177">
        <v>201.72677928490006</v>
      </c>
    </row>
    <row r="178" spans="1:30" x14ac:dyDescent="0.25">
      <c r="A178" s="22">
        <v>37.915555555555599</v>
      </c>
      <c r="B178">
        <v>15</v>
      </c>
      <c r="C178">
        <f t="shared" si="38"/>
        <v>-15</v>
      </c>
      <c r="D178" s="9">
        <v>38.989112027430792</v>
      </c>
      <c r="E178" s="67">
        <f t="shared" si="32"/>
        <v>147186.76396207331</v>
      </c>
      <c r="F178" s="81">
        <f t="shared" si="42"/>
        <v>0.14718676396207331</v>
      </c>
      <c r="I178" s="82"/>
      <c r="J178" s="283"/>
      <c r="K178" s="283"/>
      <c r="M178" s="294"/>
      <c r="AC178" s="197">
        <v>-30</v>
      </c>
      <c r="AD178">
        <v>315.95398818781399</v>
      </c>
    </row>
    <row r="179" spans="1:30" x14ac:dyDescent="0.25">
      <c r="A179" s="22">
        <v>37.915555555555599</v>
      </c>
      <c r="B179">
        <v>10</v>
      </c>
      <c r="C179">
        <f t="shared" si="38"/>
        <v>-10</v>
      </c>
      <c r="D179" s="9">
        <v>19.88559355739854</v>
      </c>
      <c r="E179" s="67">
        <f t="shared" si="32"/>
        <v>102911.61895498064</v>
      </c>
      <c r="F179" s="81">
        <f t="shared" si="42"/>
        <v>0.10291161895498065</v>
      </c>
      <c r="I179" s="82"/>
      <c r="J179" s="283"/>
      <c r="K179" s="283"/>
      <c r="AC179" s="197">
        <v>-25</v>
      </c>
      <c r="AD179">
        <v>447.37128029982682</v>
      </c>
    </row>
    <row r="180" spans="1:30" x14ac:dyDescent="0.25">
      <c r="A180" s="22">
        <v>37.915555555555599</v>
      </c>
      <c r="B180">
        <v>2</v>
      </c>
      <c r="C180">
        <f t="shared" si="38"/>
        <v>-2</v>
      </c>
      <c r="D180" s="9">
        <v>5.84231118134662</v>
      </c>
      <c r="E180" s="67">
        <f t="shared" si="32"/>
        <v>11684.622362693241</v>
      </c>
      <c r="F180" s="81">
        <f t="shared" si="42"/>
        <v>1.168462236269324E-2</v>
      </c>
      <c r="G180" s="63">
        <f>(SUM(F176:F180))</f>
        <v>1.3198077168590399</v>
      </c>
      <c r="H180" s="71">
        <f>(SUM(F173:F175))</f>
        <v>2.0921380536069321</v>
      </c>
      <c r="I180" s="83">
        <f>(SUM(F173:F180))</f>
        <v>3.4119457704659721</v>
      </c>
      <c r="J180" s="284"/>
      <c r="K180" s="284"/>
      <c r="L180" s="294"/>
      <c r="AC180" s="197">
        <v>-20</v>
      </c>
      <c r="AD180">
        <v>84.337200835979829</v>
      </c>
    </row>
    <row r="181" spans="1:30" ht="15.75" thickBot="1" x14ac:dyDescent="0.3">
      <c r="A181" s="23"/>
      <c r="B181" s="19"/>
      <c r="C181" s="19">
        <v>0</v>
      </c>
      <c r="D181" s="20">
        <f>D180</f>
        <v>5.84231118134662</v>
      </c>
      <c r="E181" s="76"/>
      <c r="F181" s="85"/>
      <c r="G181" s="86"/>
      <c r="H181" s="87"/>
      <c r="I181" s="88"/>
      <c r="J181" s="283"/>
      <c r="K181" s="283"/>
      <c r="AC181" s="197">
        <v>-15</v>
      </c>
      <c r="AD181">
        <v>26.110281764613191</v>
      </c>
    </row>
    <row r="182" spans="1:30" x14ac:dyDescent="0.25">
      <c r="A182" s="21">
        <v>39.897222222222226</v>
      </c>
      <c r="B182" s="13">
        <v>40</v>
      </c>
      <c r="C182" s="13">
        <f t="shared" si="38"/>
        <v>-40</v>
      </c>
      <c r="D182" s="16">
        <v>125.54448377649224</v>
      </c>
      <c r="E182" s="67">
        <f t="shared" si="32"/>
        <v>607143.4110251345</v>
      </c>
      <c r="F182" s="89">
        <f>E182/1000000</f>
        <v>0.60714341102513447</v>
      </c>
      <c r="I182" s="82"/>
      <c r="J182" s="283"/>
      <c r="K182" s="283"/>
      <c r="AC182" s="197">
        <v>-10</v>
      </c>
      <c r="AD182">
        <v>20.873150943586946</v>
      </c>
    </row>
    <row r="183" spans="1:30" x14ac:dyDescent="0.25">
      <c r="A183" s="22">
        <v>39.897222222222226</v>
      </c>
      <c r="B183">
        <v>35</v>
      </c>
      <c r="C183">
        <f t="shared" si="38"/>
        <v>-35</v>
      </c>
      <c r="D183" s="9">
        <v>117.31288063356152</v>
      </c>
      <c r="E183" s="67">
        <f t="shared" si="32"/>
        <v>487794.06186004414</v>
      </c>
      <c r="F183" s="81">
        <f t="shared" ref="F183:F189" si="43">E183/1000000</f>
        <v>0.48779406186004415</v>
      </c>
      <c r="I183" s="82"/>
      <c r="J183" s="283"/>
      <c r="K183" s="283"/>
      <c r="AC183" s="197">
        <v>-2</v>
      </c>
      <c r="AD183">
        <v>67.315430465975325</v>
      </c>
    </row>
    <row r="184" spans="1:30" x14ac:dyDescent="0.25">
      <c r="A184" s="22">
        <v>39.897222222222226</v>
      </c>
      <c r="B184">
        <v>30</v>
      </c>
      <c r="C184">
        <f t="shared" si="38"/>
        <v>-30</v>
      </c>
      <c r="D184" s="9">
        <v>77.804744110456141</v>
      </c>
      <c r="E184" s="67">
        <f t="shared" si="32"/>
        <v>330106.50429342897</v>
      </c>
      <c r="F184" s="81">
        <f t="shared" si="43"/>
        <v>0.33010650429342897</v>
      </c>
      <c r="I184" s="82"/>
      <c r="J184" s="283"/>
      <c r="K184" s="283"/>
      <c r="AC184" s="195">
        <v>29.904444444444447</v>
      </c>
      <c r="AD184">
        <v>23.847944738062967</v>
      </c>
    </row>
    <row r="185" spans="1:30" x14ac:dyDescent="0.25">
      <c r="A185" s="22">
        <v>39.897222222222226</v>
      </c>
      <c r="B185">
        <v>25</v>
      </c>
      <c r="C185">
        <f t="shared" si="38"/>
        <v>-25</v>
      </c>
      <c r="D185" s="9">
        <v>54.237857606915441</v>
      </c>
      <c r="E185" s="67">
        <f t="shared" si="32"/>
        <v>179291.4214474911</v>
      </c>
      <c r="F185" s="81">
        <f t="shared" si="43"/>
        <v>0.17929142144749111</v>
      </c>
      <c r="AC185" s="197">
        <v>-40</v>
      </c>
      <c r="AD185">
        <v>26.107484788042548</v>
      </c>
    </row>
    <row r="186" spans="1:30" x14ac:dyDescent="0.25">
      <c r="A186" s="22">
        <v>39.897222222222226</v>
      </c>
      <c r="B186">
        <v>20</v>
      </c>
      <c r="C186">
        <f t="shared" si="38"/>
        <v>-20</v>
      </c>
      <c r="D186" s="9">
        <v>17.478710972081004</v>
      </c>
      <c r="E186" s="67">
        <f t="shared" si="32"/>
        <v>343516.06928515364</v>
      </c>
      <c r="F186" s="81">
        <f t="shared" si="43"/>
        <v>0.34351606928515366</v>
      </c>
      <c r="N186" s="294"/>
      <c r="AC186" s="197">
        <v>-35</v>
      </c>
      <c r="AD186">
        <v>22.585990190068728</v>
      </c>
    </row>
    <row r="187" spans="1:30" x14ac:dyDescent="0.25">
      <c r="A187" s="22">
        <v>39.897222222222226</v>
      </c>
      <c r="B187">
        <v>15</v>
      </c>
      <c r="C187">
        <f t="shared" si="38"/>
        <v>-15</v>
      </c>
      <c r="D187" s="9">
        <v>119.92771674198045</v>
      </c>
      <c r="E187" s="67">
        <f t="shared" si="32"/>
        <v>557126.8987320849</v>
      </c>
      <c r="F187" s="81">
        <f t="shared" si="43"/>
        <v>0.55712689873208487</v>
      </c>
      <c r="I187" s="82"/>
      <c r="J187" s="283"/>
      <c r="K187" s="283"/>
      <c r="M187" s="294"/>
      <c r="AC187" s="197">
        <v>-30</v>
      </c>
      <c r="AD187">
        <v>54.926958497192629</v>
      </c>
    </row>
    <row r="188" spans="1:30" x14ac:dyDescent="0.25">
      <c r="A188" s="22">
        <v>39.897222222222226</v>
      </c>
      <c r="B188">
        <v>10</v>
      </c>
      <c r="C188">
        <f t="shared" si="38"/>
        <v>-10</v>
      </c>
      <c r="D188" s="9">
        <v>102.9230427508535</v>
      </c>
      <c r="E188" s="67">
        <f t="shared" si="32"/>
        <v>708380.48347712448</v>
      </c>
      <c r="F188" s="81">
        <f t="shared" si="43"/>
        <v>0.70838048347712446</v>
      </c>
      <c r="I188" s="82"/>
      <c r="J188" s="283"/>
      <c r="K188" s="283"/>
      <c r="AC188" s="197">
        <v>-25</v>
      </c>
      <c r="AD188">
        <v>44.803453443071021</v>
      </c>
    </row>
    <row r="189" spans="1:30" x14ac:dyDescent="0.25">
      <c r="A189" s="22">
        <v>39.897222222222226</v>
      </c>
      <c r="B189">
        <v>2</v>
      </c>
      <c r="C189">
        <f t="shared" si="38"/>
        <v>-2</v>
      </c>
      <c r="D189" s="9">
        <v>74.172078118427621</v>
      </c>
      <c r="E189" s="67">
        <f t="shared" si="32"/>
        <v>148344.15623685525</v>
      </c>
      <c r="F189" s="81">
        <f t="shared" si="43"/>
        <v>0.14834415623685526</v>
      </c>
      <c r="G189" s="63">
        <f>(SUM(F185:F189))</f>
        <v>1.9366590291787094</v>
      </c>
      <c r="H189" s="71">
        <f>(SUM(F182:F184))</f>
        <v>1.4250439771786076</v>
      </c>
      <c r="I189" s="83">
        <f>(SUM(F182:F189))</f>
        <v>3.3617030063573172</v>
      </c>
      <c r="J189" s="284"/>
      <c r="K189" s="284"/>
      <c r="L189" s="294"/>
      <c r="AC189" s="197">
        <v>-20</v>
      </c>
      <c r="AD189">
        <v>4.290595757873886</v>
      </c>
    </row>
    <row r="190" spans="1:30" ht="15.75" thickBot="1" x14ac:dyDescent="0.3">
      <c r="A190" s="23"/>
      <c r="B190" s="19"/>
      <c r="C190" s="19">
        <v>0</v>
      </c>
      <c r="D190" s="20">
        <f>D189</f>
        <v>74.172078118427621</v>
      </c>
      <c r="E190" s="76"/>
      <c r="F190" s="85"/>
      <c r="G190" s="86"/>
      <c r="H190" s="87"/>
      <c r="I190" s="88"/>
      <c r="J190" s="283"/>
      <c r="K190" s="283"/>
      <c r="AC190" s="197">
        <v>-15</v>
      </c>
      <c r="AD190">
        <v>25.562141753793647</v>
      </c>
    </row>
    <row r="191" spans="1:30" x14ac:dyDescent="0.25">
      <c r="A191" s="21">
        <v>41.944166666666668</v>
      </c>
      <c r="B191" s="13">
        <v>40</v>
      </c>
      <c r="C191" s="13">
        <f t="shared" si="38"/>
        <v>-40</v>
      </c>
      <c r="D191" s="16">
        <v>23.564156923995867</v>
      </c>
      <c r="E191" s="67">
        <f t="shared" si="32"/>
        <v>155957.56016064889</v>
      </c>
      <c r="F191" s="89">
        <f>E191/1000000</f>
        <v>0.15595756016064891</v>
      </c>
      <c r="I191" s="82"/>
      <c r="J191" s="283"/>
      <c r="K191" s="283"/>
      <c r="AC191" s="197">
        <v>-10</v>
      </c>
      <c r="AD191">
        <v>7.7040192249797483</v>
      </c>
    </row>
    <row r="192" spans="1:30" x14ac:dyDescent="0.25">
      <c r="A192" s="22">
        <v>41.944166666666668</v>
      </c>
      <c r="B192">
        <v>35</v>
      </c>
      <c r="C192">
        <f t="shared" si="38"/>
        <v>-35</v>
      </c>
      <c r="D192" s="9">
        <v>38.818867140263684</v>
      </c>
      <c r="E192" s="67">
        <f t="shared" si="32"/>
        <v>144699.05549356694</v>
      </c>
      <c r="F192" s="81">
        <f t="shared" ref="F192:F198" si="44">E192/1000000</f>
        <v>0.14469905549356693</v>
      </c>
      <c r="I192" s="82"/>
      <c r="J192" s="283"/>
      <c r="K192" s="283"/>
      <c r="AC192" s="197">
        <v>-2</v>
      </c>
      <c r="AD192">
        <v>4.8029142494815042</v>
      </c>
    </row>
    <row r="193" spans="1:30" x14ac:dyDescent="0.25">
      <c r="A193" s="22">
        <v>41.944166666666668</v>
      </c>
      <c r="B193">
        <v>30</v>
      </c>
      <c r="C193">
        <f t="shared" si="38"/>
        <v>-30</v>
      </c>
      <c r="D193" s="9">
        <v>19.060755057163082</v>
      </c>
      <c r="E193" s="67">
        <f t="shared" si="32"/>
        <v>120809.42148273344</v>
      </c>
      <c r="F193" s="81">
        <f t="shared" si="44"/>
        <v>0.12080942148273344</v>
      </c>
      <c r="I193" s="82"/>
      <c r="J193" s="283"/>
      <c r="K193" s="283"/>
      <c r="AC193" s="195">
        <v>31.848055555555558</v>
      </c>
      <c r="AD193">
        <v>39.428473238611488</v>
      </c>
    </row>
    <row r="194" spans="1:30" x14ac:dyDescent="0.25">
      <c r="A194" s="22">
        <v>41.944166666666668</v>
      </c>
      <c r="B194">
        <v>25</v>
      </c>
      <c r="C194">
        <f t="shared" si="38"/>
        <v>-25</v>
      </c>
      <c r="D194" s="9">
        <v>29.263013535930291</v>
      </c>
      <c r="E194" s="67">
        <f t="shared" si="32"/>
        <v>87301.810659036768</v>
      </c>
      <c r="F194" s="81">
        <f t="shared" si="44"/>
        <v>8.7301810659036763E-2</v>
      </c>
      <c r="AC194" s="197">
        <v>-40</v>
      </c>
      <c r="AD194">
        <v>82.736117091109691</v>
      </c>
    </row>
    <row r="195" spans="1:30" x14ac:dyDescent="0.25">
      <c r="A195" s="22">
        <v>41.944166666666668</v>
      </c>
      <c r="B195">
        <v>20</v>
      </c>
      <c r="C195">
        <f t="shared" si="38"/>
        <v>-20</v>
      </c>
      <c r="D195" s="9">
        <v>5.6577107276844139</v>
      </c>
      <c r="E195" s="67">
        <f t="shared" si="32"/>
        <v>23987.191205676863</v>
      </c>
      <c r="F195" s="81">
        <f t="shared" si="44"/>
        <v>2.3987191205676862E-2</v>
      </c>
      <c r="N195" s="294"/>
      <c r="AC195" s="197">
        <v>-35</v>
      </c>
      <c r="AD195">
        <v>63.443583662225414</v>
      </c>
    </row>
    <row r="196" spans="1:30" x14ac:dyDescent="0.25">
      <c r="A196" s="22">
        <v>41.944166666666668</v>
      </c>
      <c r="B196">
        <v>15</v>
      </c>
      <c r="C196">
        <f t="shared" si="38"/>
        <v>-15</v>
      </c>
      <c r="D196" s="9">
        <v>3.9371657545863319</v>
      </c>
      <c r="E196" s="67">
        <f t="shared" si="32"/>
        <v>52518.879614667181</v>
      </c>
      <c r="F196" s="81">
        <f t="shared" si="44"/>
        <v>5.2518879614667183E-2</v>
      </c>
      <c r="I196" s="82"/>
      <c r="J196" s="283"/>
      <c r="K196" s="283"/>
      <c r="M196" s="294"/>
      <c r="AC196" s="197">
        <v>-30</v>
      </c>
      <c r="AD196">
        <v>32.840481363829802</v>
      </c>
    </row>
    <row r="197" spans="1:30" x14ac:dyDescent="0.25">
      <c r="A197" s="22">
        <v>41.944166666666668</v>
      </c>
      <c r="B197">
        <v>10</v>
      </c>
      <c r="C197">
        <f t="shared" si="38"/>
        <v>-10</v>
      </c>
      <c r="D197" s="9">
        <v>17.070386091280543</v>
      </c>
      <c r="E197" s="67">
        <f t="shared" si="32"/>
        <v>104777.5730112391</v>
      </c>
      <c r="F197" s="81">
        <f t="shared" si="44"/>
        <v>0.10477757301123911</v>
      </c>
      <c r="I197" s="82"/>
      <c r="J197" s="283"/>
      <c r="K197" s="283"/>
      <c r="AC197" s="197">
        <v>-25</v>
      </c>
      <c r="AD197">
        <v>49.465204622017481</v>
      </c>
    </row>
    <row r="198" spans="1:30" x14ac:dyDescent="0.25">
      <c r="A198" s="22">
        <v>41.944166666666668</v>
      </c>
      <c r="B198">
        <v>2</v>
      </c>
      <c r="C198">
        <f t="shared" si="38"/>
        <v>-2</v>
      </c>
      <c r="D198" s="9">
        <v>9.1240071615292333</v>
      </c>
      <c r="E198" s="67">
        <f t="shared" si="32"/>
        <v>18248.014323058465</v>
      </c>
      <c r="F198" s="81">
        <f t="shared" si="44"/>
        <v>1.8248014323058465E-2</v>
      </c>
      <c r="G198" s="63">
        <f>(SUM(F194:F198))</f>
        <v>0.28683346881367833</v>
      </c>
      <c r="H198" s="71">
        <f>(SUM(F191:F193))</f>
        <v>0.4214660371369493</v>
      </c>
      <c r="I198" s="83">
        <f>(SUM(F191:F198))</f>
        <v>0.70829950595062763</v>
      </c>
      <c r="J198" s="284"/>
      <c r="K198" s="284"/>
      <c r="L198" s="294"/>
      <c r="AC198" s="197">
        <v>-20</v>
      </c>
      <c r="AD198">
        <v>47.801812326796558</v>
      </c>
    </row>
    <row r="199" spans="1:30" ht="15.75" thickBot="1" x14ac:dyDescent="0.3">
      <c r="A199" s="23"/>
      <c r="B199" s="19"/>
      <c r="C199" s="19">
        <v>0</v>
      </c>
      <c r="D199" s="20">
        <f>D198</f>
        <v>9.1240071615292333</v>
      </c>
      <c r="E199" s="76"/>
      <c r="F199" s="85"/>
      <c r="G199" s="86"/>
      <c r="H199" s="87"/>
      <c r="I199" s="88"/>
      <c r="J199" s="283"/>
      <c r="K199" s="283"/>
      <c r="AC199" s="197">
        <v>-15</v>
      </c>
      <c r="AD199">
        <v>29.289264677478823</v>
      </c>
    </row>
    <row r="200" spans="1:30" x14ac:dyDescent="0.25">
      <c r="A200" s="21">
        <v>43.915833333333332</v>
      </c>
      <c r="B200" s="13">
        <v>40</v>
      </c>
      <c r="C200" s="13">
        <f t="shared" si="38"/>
        <v>-40</v>
      </c>
      <c r="D200" s="16">
        <v>75.951123709918846</v>
      </c>
      <c r="E200" s="67">
        <f t="shared" si="32"/>
        <v>251163.1042813629</v>
      </c>
      <c r="F200" s="89">
        <f>E200/1000000</f>
        <v>0.2511631042813629</v>
      </c>
      <c r="I200" s="82"/>
      <c r="J200" s="283"/>
      <c r="K200" s="283"/>
      <c r="AC200" s="197">
        <v>-10</v>
      </c>
      <c r="AD200">
        <v>6.6685650191238466</v>
      </c>
    </row>
    <row r="201" spans="1:30" x14ac:dyDescent="0.25">
      <c r="A201" s="22">
        <v>43.915833333333332</v>
      </c>
      <c r="B201">
        <v>35</v>
      </c>
      <c r="C201">
        <f t="shared" si="38"/>
        <v>-35</v>
      </c>
      <c r="D201" s="9">
        <v>24.514118002626319</v>
      </c>
      <c r="E201" s="67">
        <f t="shared" ref="E201:E207" si="45">(D201+D202)/2*(C202-C201)*1000</f>
        <v>86363.391321074305</v>
      </c>
      <c r="F201" s="81">
        <f t="shared" ref="F201:F207" si="46">E201/1000000</f>
        <v>8.6363391321074304E-2</v>
      </c>
      <c r="I201" s="82"/>
      <c r="J201" s="283"/>
      <c r="K201" s="283"/>
      <c r="AC201" s="197">
        <v>-2</v>
      </c>
      <c r="AD201">
        <v>3.1827571463103519</v>
      </c>
    </row>
    <row r="202" spans="1:30" x14ac:dyDescent="0.25">
      <c r="A202" s="22">
        <v>43.915833333333332</v>
      </c>
      <c r="B202">
        <v>30</v>
      </c>
      <c r="C202">
        <f t="shared" si="38"/>
        <v>-30</v>
      </c>
      <c r="D202" s="9">
        <v>10.031238525803406</v>
      </c>
      <c r="E202" s="67">
        <f t="shared" si="45"/>
        <v>121975.22153648372</v>
      </c>
      <c r="F202" s="81">
        <f t="shared" si="46"/>
        <v>0.12197522153648371</v>
      </c>
      <c r="I202" s="82"/>
      <c r="J202" s="283"/>
      <c r="K202" s="283"/>
      <c r="AC202" s="195">
        <v>33.966944444444451</v>
      </c>
      <c r="AD202">
        <v>58.566111452954267</v>
      </c>
    </row>
    <row r="203" spans="1:30" x14ac:dyDescent="0.25">
      <c r="A203" s="22">
        <v>43.915833333333332</v>
      </c>
      <c r="B203">
        <v>25</v>
      </c>
      <c r="C203">
        <f t="shared" si="38"/>
        <v>-25</v>
      </c>
      <c r="D203" s="9">
        <v>38.758850088790076</v>
      </c>
      <c r="E203" s="67">
        <f t="shared" si="45"/>
        <v>137223.96711596835</v>
      </c>
      <c r="F203" s="81">
        <f t="shared" si="46"/>
        <v>0.13722396711596835</v>
      </c>
      <c r="AC203" s="197">
        <v>-40</v>
      </c>
      <c r="AD203">
        <v>105.98067731876885</v>
      </c>
    </row>
    <row r="204" spans="1:30" x14ac:dyDescent="0.25">
      <c r="A204" s="22">
        <v>43.915833333333332</v>
      </c>
      <c r="B204">
        <v>20</v>
      </c>
      <c r="C204">
        <f t="shared" si="38"/>
        <v>-20</v>
      </c>
      <c r="D204" s="9">
        <v>16.130736757597262</v>
      </c>
      <c r="E204" s="67">
        <f t="shared" si="45"/>
        <v>73993.678191138883</v>
      </c>
      <c r="F204" s="81">
        <f t="shared" si="46"/>
        <v>7.3993678191138876E-2</v>
      </c>
      <c r="N204" s="294"/>
      <c r="AC204" s="197">
        <v>-35</v>
      </c>
      <c r="AD204">
        <v>133.6325312544721</v>
      </c>
    </row>
    <row r="205" spans="1:30" x14ac:dyDescent="0.25">
      <c r="A205" s="22">
        <v>43.915833333333332</v>
      </c>
      <c r="B205">
        <v>15</v>
      </c>
      <c r="C205">
        <f t="shared" si="38"/>
        <v>-15</v>
      </c>
      <c r="D205" s="9">
        <v>13.46673451885829</v>
      </c>
      <c r="E205" s="67">
        <f t="shared" si="45"/>
        <v>76293.938681643122</v>
      </c>
      <c r="F205" s="81">
        <f t="shared" si="46"/>
        <v>7.6293938681643123E-2</v>
      </c>
      <c r="I205" s="82"/>
      <c r="J205" s="283"/>
      <c r="K205" s="283"/>
      <c r="M205" s="294"/>
      <c r="AC205" s="197">
        <v>-30</v>
      </c>
      <c r="AD205">
        <v>89.550933656216372</v>
      </c>
    </row>
    <row r="206" spans="1:30" x14ac:dyDescent="0.25">
      <c r="A206" s="22">
        <v>43.915833333333332</v>
      </c>
      <c r="B206">
        <v>10</v>
      </c>
      <c r="C206">
        <f t="shared" si="38"/>
        <v>-10</v>
      </c>
      <c r="D206" s="9">
        <v>17.050840953798957</v>
      </c>
      <c r="E206" s="67">
        <f t="shared" si="45"/>
        <v>100099.54545056226</v>
      </c>
      <c r="F206" s="81">
        <f t="shared" si="46"/>
        <v>0.10009954545056227</v>
      </c>
      <c r="I206" s="82"/>
      <c r="J206" s="283"/>
      <c r="K206" s="283"/>
      <c r="AC206" s="197">
        <v>-25</v>
      </c>
      <c r="AD206">
        <v>59.84987315110844</v>
      </c>
    </row>
    <row r="207" spans="1:30" x14ac:dyDescent="0.25">
      <c r="A207" s="22">
        <v>43.915833333333332</v>
      </c>
      <c r="B207">
        <v>2</v>
      </c>
      <c r="C207">
        <f t="shared" si="38"/>
        <v>-2</v>
      </c>
      <c r="D207" s="9">
        <v>7.9740454088416071</v>
      </c>
      <c r="E207" s="67">
        <f t="shared" si="45"/>
        <v>15948.090817683214</v>
      </c>
      <c r="F207" s="81">
        <f t="shared" si="46"/>
        <v>1.5948090817683214E-2</v>
      </c>
      <c r="G207" s="63">
        <f>(SUM(F203:F207))</f>
        <v>0.40355922025699587</v>
      </c>
      <c r="H207" s="71">
        <f>(SUM(F200:F202))</f>
        <v>0.45950171713892091</v>
      </c>
      <c r="I207" s="83">
        <f>(SUM(F200:F207))</f>
        <v>0.86306093739591683</v>
      </c>
      <c r="J207" s="284"/>
      <c r="K207" s="284"/>
      <c r="L207" s="294"/>
      <c r="AC207" s="197">
        <v>-20</v>
      </c>
      <c r="AD207">
        <v>30.276395215837166</v>
      </c>
    </row>
    <row r="208" spans="1:30" ht="15.75" thickBot="1" x14ac:dyDescent="0.3">
      <c r="A208" s="23"/>
      <c r="B208" s="19"/>
      <c r="C208" s="19">
        <v>0</v>
      </c>
      <c r="D208" s="20">
        <f>D207</f>
        <v>7.9740454088416071</v>
      </c>
      <c r="E208" s="76"/>
      <c r="F208" s="85"/>
      <c r="G208" s="86"/>
      <c r="H208" s="87"/>
      <c r="I208" s="88"/>
      <c r="J208" s="283"/>
      <c r="K208" s="283"/>
      <c r="AC208" s="197">
        <v>-15</v>
      </c>
      <c r="AD208">
        <v>21.736855062032891</v>
      </c>
    </row>
    <row r="209" spans="1:30" x14ac:dyDescent="0.25">
      <c r="A209" s="21">
        <v>45.898611111111109</v>
      </c>
      <c r="B209" s="13">
        <v>40</v>
      </c>
      <c r="C209" s="13">
        <f t="shared" si="38"/>
        <v>-40</v>
      </c>
      <c r="D209" s="16">
        <v>79.503418748682591</v>
      </c>
      <c r="E209" s="67">
        <f t="shared" ref="E209:E216" si="47">(D209+D210)/2*(C210-C209)*1000</f>
        <v>375131.1716244272</v>
      </c>
      <c r="F209" s="81">
        <f>E209/1000000</f>
        <v>0.37513117162442722</v>
      </c>
      <c r="I209" s="82"/>
      <c r="J209" s="283"/>
      <c r="K209" s="283"/>
      <c r="AC209" s="197">
        <v>-10</v>
      </c>
      <c r="AD209">
        <v>17.47941864085189</v>
      </c>
    </row>
    <row r="210" spans="1:30" x14ac:dyDescent="0.25">
      <c r="A210" s="22">
        <v>45.898611111111109</v>
      </c>
      <c r="B210">
        <v>35</v>
      </c>
      <c r="C210">
        <f t="shared" si="38"/>
        <v>-35</v>
      </c>
      <c r="D210" s="9">
        <v>70.54904990108831</v>
      </c>
      <c r="E210" s="67">
        <f t="shared" si="47"/>
        <v>1464663.9927645384</v>
      </c>
      <c r="F210" s="81">
        <f t="shared" ref="F210:F216" si="48">E210/1000000</f>
        <v>1.4646639927645384</v>
      </c>
      <c r="I210" s="82"/>
      <c r="J210" s="283"/>
      <c r="K210" s="283"/>
      <c r="AC210" s="197">
        <v>-2</v>
      </c>
      <c r="AD210">
        <v>10.022207324346402</v>
      </c>
    </row>
    <row r="211" spans="1:30" x14ac:dyDescent="0.25">
      <c r="A211" s="22">
        <v>45.898611111111109</v>
      </c>
      <c r="B211">
        <v>30</v>
      </c>
      <c r="C211">
        <f t="shared" si="38"/>
        <v>-30</v>
      </c>
      <c r="D211" s="9">
        <v>515.31654720472704</v>
      </c>
      <c r="E211" s="67">
        <f t="shared" si="47"/>
        <v>1731724.7074912617</v>
      </c>
      <c r="F211" s="81">
        <f t="shared" si="48"/>
        <v>1.7317247074912616</v>
      </c>
      <c r="I211" s="82"/>
      <c r="J211" s="283"/>
      <c r="K211" s="283"/>
      <c r="AC211" s="195">
        <v>35.986666666666665</v>
      </c>
      <c r="AD211">
        <v>191.23661756117798</v>
      </c>
    </row>
    <row r="212" spans="1:30" x14ac:dyDescent="0.25">
      <c r="A212" s="22">
        <v>45.898611111111109</v>
      </c>
      <c r="B212">
        <v>25</v>
      </c>
      <c r="C212">
        <f t="shared" si="38"/>
        <v>-25</v>
      </c>
      <c r="D212" s="9">
        <v>177.37333579177749</v>
      </c>
      <c r="E212" s="67">
        <f t="shared" si="47"/>
        <v>635105.00484215131</v>
      </c>
      <c r="F212" s="81">
        <f t="shared" si="48"/>
        <v>0.63510500484215127</v>
      </c>
      <c r="AC212" s="197">
        <v>-40</v>
      </c>
      <c r="AD212">
        <v>382.88621039793645</v>
      </c>
    </row>
    <row r="213" spans="1:30" x14ac:dyDescent="0.25">
      <c r="A213" s="22">
        <v>45.898611111111109</v>
      </c>
      <c r="B213">
        <v>20</v>
      </c>
      <c r="C213">
        <f t="shared" si="38"/>
        <v>-20</v>
      </c>
      <c r="D213" s="9">
        <v>76.668666145083009</v>
      </c>
      <c r="E213" s="67">
        <f t="shared" si="47"/>
        <v>299056.61026175832</v>
      </c>
      <c r="F213" s="81">
        <f t="shared" si="48"/>
        <v>0.29905661026175834</v>
      </c>
      <c r="N213" s="294"/>
      <c r="AC213" s="197">
        <v>-35</v>
      </c>
      <c r="AD213">
        <v>564.0471916425663</v>
      </c>
    </row>
    <row r="214" spans="1:30" x14ac:dyDescent="0.25">
      <c r="A214" s="22">
        <v>45.898611111111109</v>
      </c>
      <c r="B214">
        <v>15</v>
      </c>
      <c r="C214">
        <f t="shared" si="38"/>
        <v>-15</v>
      </c>
      <c r="D214" s="9">
        <v>42.953977959620325</v>
      </c>
      <c r="E214" s="67">
        <f t="shared" si="47"/>
        <v>282790.50657784473</v>
      </c>
      <c r="F214" s="81">
        <f t="shared" si="48"/>
        <v>0.28279050657784471</v>
      </c>
      <c r="I214" s="82"/>
      <c r="J214" s="283"/>
      <c r="K214" s="283"/>
      <c r="M214" s="294"/>
      <c r="AC214" s="197">
        <v>-30</v>
      </c>
      <c r="AD214">
        <v>152.37989014167198</v>
      </c>
    </row>
    <row r="215" spans="1:30" x14ac:dyDescent="0.25">
      <c r="A215" s="22">
        <v>45.898611111111109</v>
      </c>
      <c r="B215">
        <v>10</v>
      </c>
      <c r="C215">
        <f t="shared" si="38"/>
        <v>-10</v>
      </c>
      <c r="D215" s="9">
        <v>70.162224671517563</v>
      </c>
      <c r="E215" s="67">
        <f t="shared" si="47"/>
        <v>353954.21735421574</v>
      </c>
      <c r="F215" s="81">
        <f t="shared" si="48"/>
        <v>0.35395421735421573</v>
      </c>
      <c r="I215" s="82"/>
      <c r="J215" s="283"/>
      <c r="K215" s="283"/>
      <c r="AC215" s="197">
        <v>-25</v>
      </c>
      <c r="AD215">
        <v>171.55680397279883</v>
      </c>
    </row>
    <row r="216" spans="1:30" x14ac:dyDescent="0.25">
      <c r="A216" s="22">
        <v>45.898611111111109</v>
      </c>
      <c r="B216">
        <v>2</v>
      </c>
      <c r="C216">
        <f t="shared" si="38"/>
        <v>-2</v>
      </c>
      <c r="D216" s="9">
        <v>18.326329667036369</v>
      </c>
      <c r="E216" s="67">
        <f t="shared" si="47"/>
        <v>36652.659334072734</v>
      </c>
      <c r="F216" s="81">
        <f t="shared" si="48"/>
        <v>3.6652659334072732E-2</v>
      </c>
      <c r="G216" s="63">
        <f>(SUM(F212:F216))</f>
        <v>1.6075589983700427</v>
      </c>
      <c r="H216" s="71">
        <f>(SUM(F209:F211))</f>
        <v>3.571519871880227</v>
      </c>
      <c r="I216" s="83">
        <f>(SUM(F209:F216))</f>
        <v>5.1790788702502697</v>
      </c>
      <c r="J216" s="284"/>
      <c r="K216" s="284"/>
      <c r="L216" s="294"/>
      <c r="AC216" s="197">
        <v>-20</v>
      </c>
      <c r="AD216">
        <v>114.25989646042625</v>
      </c>
    </row>
    <row r="217" spans="1:30" ht="15.75" thickBot="1" x14ac:dyDescent="0.3">
      <c r="A217" s="18"/>
      <c r="B217" s="24"/>
      <c r="C217" s="24">
        <v>0</v>
      </c>
      <c r="D217" s="20">
        <f>D216</f>
        <v>18.326329667036369</v>
      </c>
      <c r="E217" s="76"/>
      <c r="F217" s="85"/>
      <c r="G217" s="86"/>
      <c r="H217" s="87"/>
      <c r="I217" s="88"/>
      <c r="J217" s="283"/>
      <c r="K217" s="283"/>
      <c r="AC217" s="197">
        <v>-15</v>
      </c>
      <c r="AD217">
        <v>67.507253634235596</v>
      </c>
    </row>
    <row r="218" spans="1:30" ht="15.75" thickBot="1" x14ac:dyDescent="0.3">
      <c r="E218" s="66" t="s">
        <v>10</v>
      </c>
      <c r="F218" s="25" t="s">
        <v>11</v>
      </c>
      <c r="G218" s="86"/>
      <c r="H218" s="87"/>
      <c r="I218" s="88"/>
      <c r="J218" s="283"/>
      <c r="K218" s="283"/>
      <c r="AC218" s="197">
        <v>-10</v>
      </c>
      <c r="AD218">
        <v>59.622205997960968</v>
      </c>
    </row>
    <row r="219" spans="1:30" x14ac:dyDescent="0.25">
      <c r="D219" s="9" t="s">
        <v>6</v>
      </c>
      <c r="E219" s="67">
        <f>AVERAGE(E2:E217)</f>
        <v>602056.27266530122</v>
      </c>
      <c r="F219" s="68">
        <f>AVERAGE(F2:F217)</f>
        <v>0.60205627266530115</v>
      </c>
      <c r="AC219" s="197">
        <v>-2</v>
      </c>
      <c r="AD219">
        <v>17.633488241827358</v>
      </c>
    </row>
    <row r="220" spans="1:30" x14ac:dyDescent="0.25">
      <c r="D220" s="9" t="s">
        <v>12</v>
      </c>
      <c r="E220" s="67">
        <f>SUM(E2:E217)</f>
        <v>115594804.35173783</v>
      </c>
      <c r="F220" s="69">
        <f>SUM(F2:F217)</f>
        <v>115.59480435173782</v>
      </c>
      <c r="AC220" s="195">
        <v>37.915555555555599</v>
      </c>
      <c r="AD220">
        <v>95.193442142269106</v>
      </c>
    </row>
    <row r="221" spans="1:30" x14ac:dyDescent="0.25">
      <c r="AC221" s="197">
        <v>-40</v>
      </c>
      <c r="AD221">
        <v>172.5850466968943</v>
      </c>
    </row>
    <row r="222" spans="1:30" x14ac:dyDescent="0.25">
      <c r="AC222" s="197">
        <v>-35</v>
      </c>
      <c r="AD222">
        <v>216.75793356659415</v>
      </c>
    </row>
    <row r="223" spans="1:30" x14ac:dyDescent="0.25">
      <c r="AC223" s="197">
        <v>-30</v>
      </c>
      <c r="AD223">
        <v>73.356742598829769</v>
      </c>
    </row>
    <row r="224" spans="1:30" x14ac:dyDescent="0.25">
      <c r="AC224" s="197">
        <v>-25</v>
      </c>
      <c r="AD224">
        <v>84.040822415030746</v>
      </c>
    </row>
    <row r="225" spans="29:30" x14ac:dyDescent="0.25">
      <c r="AC225" s="197">
        <v>-20</v>
      </c>
      <c r="AD225">
        <v>150.08997509462776</v>
      </c>
    </row>
    <row r="226" spans="29:30" x14ac:dyDescent="0.25">
      <c r="AC226" s="197">
        <v>-15</v>
      </c>
      <c r="AD226">
        <v>38.989112027430792</v>
      </c>
    </row>
    <row r="227" spans="29:30" x14ac:dyDescent="0.25">
      <c r="AC227" s="197">
        <v>-10</v>
      </c>
      <c r="AD227">
        <v>19.88559355739854</v>
      </c>
    </row>
    <row r="228" spans="29:30" x14ac:dyDescent="0.25">
      <c r="AC228" s="197">
        <v>-2</v>
      </c>
      <c r="AD228">
        <v>5.84231118134662</v>
      </c>
    </row>
    <row r="229" spans="29:30" x14ac:dyDescent="0.25">
      <c r="AC229" s="195">
        <v>39.897222222222226</v>
      </c>
      <c r="AD229">
        <v>86.175189338845996</v>
      </c>
    </row>
    <row r="230" spans="29:30" x14ac:dyDescent="0.25">
      <c r="AC230" s="197">
        <v>-40</v>
      </c>
      <c r="AD230">
        <v>125.54448377649224</v>
      </c>
    </row>
    <row r="231" spans="29:30" x14ac:dyDescent="0.25">
      <c r="AC231" s="197">
        <v>-35</v>
      </c>
      <c r="AD231">
        <v>117.31288063356152</v>
      </c>
    </row>
    <row r="232" spans="29:30" x14ac:dyDescent="0.25">
      <c r="AC232" s="197">
        <v>-30</v>
      </c>
      <c r="AD232">
        <v>77.804744110456141</v>
      </c>
    </row>
    <row r="233" spans="29:30" x14ac:dyDescent="0.25">
      <c r="AC233" s="197">
        <v>-25</v>
      </c>
      <c r="AD233">
        <v>54.237857606915441</v>
      </c>
    </row>
    <row r="234" spans="29:30" x14ac:dyDescent="0.25">
      <c r="AC234" s="197">
        <v>-20</v>
      </c>
      <c r="AD234">
        <v>17.478710972081004</v>
      </c>
    </row>
    <row r="235" spans="29:30" x14ac:dyDescent="0.25">
      <c r="AC235" s="197">
        <v>-15</v>
      </c>
      <c r="AD235">
        <v>119.92771674198045</v>
      </c>
    </row>
    <row r="236" spans="29:30" x14ac:dyDescent="0.25">
      <c r="AC236" s="197">
        <v>-10</v>
      </c>
      <c r="AD236">
        <v>102.9230427508535</v>
      </c>
    </row>
    <row r="237" spans="29:30" x14ac:dyDescent="0.25">
      <c r="AC237" s="197">
        <v>-2</v>
      </c>
      <c r="AD237">
        <v>74.172078118427621</v>
      </c>
    </row>
    <row r="238" spans="29:30" x14ac:dyDescent="0.25">
      <c r="AC238" s="195">
        <v>41.944166666666668</v>
      </c>
      <c r="AD238">
        <v>18.312007799054182</v>
      </c>
    </row>
    <row r="239" spans="29:30" x14ac:dyDescent="0.25">
      <c r="AC239" s="197">
        <v>-40</v>
      </c>
      <c r="AD239">
        <v>23.564156923995867</v>
      </c>
    </row>
    <row r="240" spans="29:30" x14ac:dyDescent="0.25">
      <c r="AC240" s="197">
        <v>-35</v>
      </c>
      <c r="AD240">
        <v>38.818867140263684</v>
      </c>
    </row>
    <row r="241" spans="2:30" x14ac:dyDescent="0.25">
      <c r="AC241" s="197">
        <v>-30</v>
      </c>
      <c r="AD241">
        <v>19.060755057163082</v>
      </c>
    </row>
    <row r="242" spans="2:30" x14ac:dyDescent="0.25">
      <c r="AC242" s="197">
        <v>-25</v>
      </c>
      <c r="AD242">
        <v>29.263013535930291</v>
      </c>
    </row>
    <row r="243" spans="2:30" x14ac:dyDescent="0.25">
      <c r="AC243" s="197">
        <v>-20</v>
      </c>
      <c r="AD243">
        <v>5.6577107276844139</v>
      </c>
    </row>
    <row r="244" spans="2:30" x14ac:dyDescent="0.25">
      <c r="AC244" s="197">
        <v>-15</v>
      </c>
      <c r="AD244">
        <v>3.9371657545863319</v>
      </c>
    </row>
    <row r="245" spans="2:30" x14ac:dyDescent="0.25">
      <c r="AC245" s="197">
        <v>-10</v>
      </c>
      <c r="AD245">
        <v>17.070386091280543</v>
      </c>
    </row>
    <row r="246" spans="2:30" x14ac:dyDescent="0.25">
      <c r="AC246" s="197">
        <v>-2</v>
      </c>
      <c r="AD246">
        <v>9.1240071615292333</v>
      </c>
    </row>
    <row r="247" spans="2:30" x14ac:dyDescent="0.25">
      <c r="AC247" s="195">
        <v>43.915833333333332</v>
      </c>
      <c r="AD247">
        <v>25.484710995779345</v>
      </c>
    </row>
    <row r="248" spans="2:30" x14ac:dyDescent="0.25">
      <c r="B248" s="1"/>
      <c r="C248" s="1"/>
      <c r="AC248" s="197">
        <v>-40</v>
      </c>
      <c r="AD248">
        <v>75.951123709918846</v>
      </c>
    </row>
    <row r="249" spans="2:30" x14ac:dyDescent="0.25">
      <c r="AC249" s="197">
        <v>-35</v>
      </c>
      <c r="AD249">
        <v>24.514118002626319</v>
      </c>
    </row>
    <row r="250" spans="2:30" x14ac:dyDescent="0.25">
      <c r="AC250" s="197">
        <v>-30</v>
      </c>
      <c r="AD250">
        <v>10.031238525803406</v>
      </c>
    </row>
    <row r="251" spans="2:30" x14ac:dyDescent="0.25">
      <c r="AC251" s="197">
        <v>-25</v>
      </c>
      <c r="AD251">
        <v>38.758850088790076</v>
      </c>
    </row>
    <row r="252" spans="2:30" x14ac:dyDescent="0.25">
      <c r="AC252" s="197">
        <v>-20</v>
      </c>
      <c r="AD252">
        <v>16.130736757597262</v>
      </c>
    </row>
    <row r="253" spans="2:30" x14ac:dyDescent="0.25">
      <c r="AC253" s="197">
        <v>-15</v>
      </c>
      <c r="AD253">
        <v>13.46673451885829</v>
      </c>
    </row>
    <row r="254" spans="2:30" x14ac:dyDescent="0.25">
      <c r="AC254" s="197">
        <v>-10</v>
      </c>
      <c r="AD254">
        <v>17.050840953798957</v>
      </c>
    </row>
    <row r="255" spans="2:30" x14ac:dyDescent="0.25">
      <c r="AC255" s="197">
        <v>-2</v>
      </c>
      <c r="AD255">
        <v>7.9740454088416071</v>
      </c>
    </row>
    <row r="256" spans="2:30" x14ac:dyDescent="0.25">
      <c r="AC256" s="195">
        <v>45.898611111111109</v>
      </c>
      <c r="AD256">
        <v>131.35669376119159</v>
      </c>
    </row>
    <row r="257" spans="2:30" x14ac:dyDescent="0.25">
      <c r="AC257" s="197">
        <v>-40</v>
      </c>
      <c r="AD257">
        <v>79.503418748682591</v>
      </c>
    </row>
    <row r="258" spans="2:30" x14ac:dyDescent="0.25">
      <c r="AC258" s="197">
        <v>-35</v>
      </c>
      <c r="AD258">
        <v>70.54904990108831</v>
      </c>
    </row>
    <row r="259" spans="2:30" x14ac:dyDescent="0.25">
      <c r="AC259" s="197">
        <v>-30</v>
      </c>
      <c r="AD259">
        <v>515.31654720472704</v>
      </c>
    </row>
    <row r="260" spans="2:30" x14ac:dyDescent="0.25">
      <c r="AC260" s="197">
        <v>-25</v>
      </c>
      <c r="AD260">
        <v>177.37333579177749</v>
      </c>
    </row>
    <row r="261" spans="2:30" x14ac:dyDescent="0.25">
      <c r="AC261" s="197">
        <v>-20</v>
      </c>
      <c r="AD261">
        <v>76.668666145083009</v>
      </c>
    </row>
    <row r="262" spans="2:30" x14ac:dyDescent="0.25">
      <c r="AC262" s="197">
        <v>-15</v>
      </c>
      <c r="AD262">
        <v>42.953977959620325</v>
      </c>
    </row>
    <row r="263" spans="2:30" x14ac:dyDescent="0.25">
      <c r="AC263" s="197">
        <v>-10</v>
      </c>
      <c r="AD263">
        <v>70.162224671517563</v>
      </c>
    </row>
    <row r="264" spans="2:30" ht="15.75" thickBot="1" x14ac:dyDescent="0.3">
      <c r="B264" s="2"/>
      <c r="C264" s="2"/>
      <c r="AC264" s="197">
        <v>-2</v>
      </c>
      <c r="AD264">
        <v>18.326329667036369</v>
      </c>
    </row>
    <row r="265" spans="2:30" x14ac:dyDescent="0.25">
      <c r="B265" s="3"/>
      <c r="C265" s="2"/>
      <c r="AC265" s="195" t="s">
        <v>131</v>
      </c>
      <c r="AD265">
        <v>25.394313330822353</v>
      </c>
    </row>
    <row r="266" spans="2:30" x14ac:dyDescent="0.25">
      <c r="B266" s="4"/>
      <c r="C266" s="4"/>
      <c r="AC266" s="197">
        <v>0</v>
      </c>
      <c r="AD266">
        <v>26.686566898215514</v>
      </c>
    </row>
    <row r="267" spans="2:30" x14ac:dyDescent="0.25">
      <c r="B267" s="2"/>
      <c r="C267" s="2"/>
      <c r="AC267" s="197" t="s">
        <v>131</v>
      </c>
      <c r="AD267">
        <v>21.517552628642861</v>
      </c>
    </row>
    <row r="268" spans="2:30" x14ac:dyDescent="0.25">
      <c r="B268" s="2"/>
      <c r="C268" s="2"/>
      <c r="AC268" s="195" t="s">
        <v>132</v>
      </c>
      <c r="AD268">
        <v>125.01213410615898</v>
      </c>
    </row>
    <row r="269" spans="2:30" x14ac:dyDescent="0.25">
      <c r="B269" s="2"/>
      <c r="C269" s="2"/>
    </row>
    <row r="270" spans="2:30" x14ac:dyDescent="0.25">
      <c r="B270" s="2"/>
      <c r="C270" s="2"/>
    </row>
    <row r="271" spans="2:30" x14ac:dyDescent="0.25">
      <c r="B271" s="2"/>
      <c r="C271" s="2"/>
    </row>
    <row r="272" spans="2:30" x14ac:dyDescent="0.25">
      <c r="B272" s="2"/>
      <c r="C272" s="2"/>
    </row>
    <row r="273" spans="2:3" x14ac:dyDescent="0.25">
      <c r="B273" s="2"/>
      <c r="C273" s="2"/>
    </row>
    <row r="274" spans="2:3" x14ac:dyDescent="0.25">
      <c r="B274" s="2"/>
      <c r="C274" s="2"/>
    </row>
    <row r="275" spans="2:3" x14ac:dyDescent="0.25">
      <c r="B275" s="2"/>
      <c r="C275" s="2"/>
    </row>
    <row r="276" spans="2:3" x14ac:dyDescent="0.25">
      <c r="B276" s="2"/>
      <c r="C276" s="2"/>
    </row>
    <row r="277" spans="2:3" x14ac:dyDescent="0.25">
      <c r="B277" s="2"/>
      <c r="C277" s="2"/>
    </row>
    <row r="278" spans="2:3" x14ac:dyDescent="0.25">
      <c r="B278" s="2"/>
      <c r="C278" s="2"/>
    </row>
    <row r="279" spans="2:3" x14ac:dyDescent="0.25">
      <c r="B279" s="2"/>
      <c r="C279" s="2"/>
    </row>
    <row r="280" spans="2:3" x14ac:dyDescent="0.25">
      <c r="B280" s="2"/>
      <c r="C280" s="2"/>
    </row>
    <row r="281" spans="2:3" ht="15.75" thickBot="1" x14ac:dyDescent="0.3">
      <c r="B281" s="5"/>
      <c r="C281" s="2"/>
    </row>
    <row r="282" spans="2:3" x14ac:dyDescent="0.25">
      <c r="B282" s="2"/>
      <c r="C282" s="2"/>
    </row>
    <row r="283" spans="2:3" x14ac:dyDescent="0.25">
      <c r="B283" s="2"/>
      <c r="C283" s="2"/>
    </row>
    <row r="284" spans="2:3" x14ac:dyDescent="0.25">
      <c r="B284" s="2"/>
      <c r="C284" s="2"/>
    </row>
    <row r="285" spans="2:3" x14ac:dyDescent="0.25">
      <c r="B285" s="2"/>
      <c r="C285" s="2"/>
    </row>
    <row r="286" spans="2:3" x14ac:dyDescent="0.25">
      <c r="B286" s="2"/>
      <c r="C286" s="2"/>
    </row>
    <row r="287" spans="2:3" x14ac:dyDescent="0.25">
      <c r="B287" s="2"/>
      <c r="C287" s="2"/>
    </row>
    <row r="288" spans="2:3" x14ac:dyDescent="0.25">
      <c r="B288" s="2"/>
      <c r="C288" s="2"/>
    </row>
  </sheetData>
  <mergeCells count="8">
    <mergeCell ref="O135:O139"/>
    <mergeCell ref="O141:O145"/>
    <mergeCell ref="O40:Q40"/>
    <mergeCell ref="O48:Q48"/>
    <mergeCell ref="O44:Q44"/>
    <mergeCell ref="O53:Q53"/>
    <mergeCell ref="O59:Q59"/>
    <mergeCell ref="O52:Q52"/>
  </mergeCells>
  <phoneticPr fontId="2" type="noConversion"/>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1AC5F-4FCB-46C0-99BE-7045DE782328}">
  <dimension ref="A1:Y292"/>
  <sheetViews>
    <sheetView zoomScale="70" zoomScaleNormal="70" workbookViewId="0">
      <pane ySplit="1" topLeftCell="A145" activePane="bottomLeft" state="frozen"/>
      <selection pane="bottomLeft" activeCell="L162" sqref="L162:L166"/>
    </sheetView>
  </sheetViews>
  <sheetFormatPr defaultColWidth="8.7109375" defaultRowHeight="15" x14ac:dyDescent="0.25"/>
  <cols>
    <col min="1" max="1" width="17.7109375" style="6" bestFit="1" customWidth="1"/>
    <col min="2" max="3" width="11.140625" customWidth="1"/>
    <col min="4" max="4" width="13.7109375" style="6" bestFit="1" customWidth="1"/>
    <col min="5" max="5" width="13.7109375" style="67" bestFit="1" customWidth="1"/>
    <col min="6" max="6" width="13.7109375" style="28" customWidth="1"/>
    <col min="7" max="7" width="27.140625" style="30" customWidth="1"/>
    <col min="8" max="8" width="27.85546875" style="70" bestFit="1" customWidth="1"/>
    <col min="9" max="9" width="24.5703125" style="73" bestFit="1" customWidth="1"/>
    <col min="10" max="13" width="24.5703125" style="286" customWidth="1"/>
    <col min="14" max="14" width="13.7109375" customWidth="1"/>
    <col min="15" max="15" width="11" customWidth="1"/>
    <col min="16" max="16" width="24.5703125" customWidth="1"/>
    <col min="17" max="17" width="27.85546875" bestFit="1" customWidth="1"/>
    <col min="18" max="18" width="18.7109375" customWidth="1"/>
    <col min="19" max="19" width="14.7109375" customWidth="1"/>
    <col min="20" max="20" width="13.42578125" bestFit="1" customWidth="1"/>
    <col min="21" max="21" width="17.28515625" bestFit="1" customWidth="1"/>
    <col min="22" max="22" width="18.5703125" bestFit="1" customWidth="1"/>
    <col min="23" max="28" width="17.28515625" bestFit="1" customWidth="1"/>
    <col min="29" max="29" width="14.140625" bestFit="1" customWidth="1"/>
    <col min="30" max="30" width="17.28515625" bestFit="1" customWidth="1"/>
    <col min="31" max="31" width="15.5703125" bestFit="1" customWidth="1"/>
  </cols>
  <sheetData>
    <row r="1" spans="1:25" ht="18" thickBot="1" x14ac:dyDescent="0.3">
      <c r="A1" s="7" t="s">
        <v>3</v>
      </c>
      <c r="B1" s="1" t="s">
        <v>2</v>
      </c>
      <c r="C1" s="1" t="s">
        <v>4</v>
      </c>
      <c r="D1" s="7" t="s">
        <v>5</v>
      </c>
      <c r="E1" s="66" t="s">
        <v>10</v>
      </c>
      <c r="F1" s="25" t="s">
        <v>11</v>
      </c>
      <c r="G1" s="78" t="s">
        <v>26</v>
      </c>
      <c r="H1" s="79" t="s">
        <v>27</v>
      </c>
      <c r="I1" s="60" t="s">
        <v>16</v>
      </c>
      <c r="J1" s="293"/>
      <c r="K1" s="293"/>
      <c r="L1" s="293"/>
      <c r="M1" s="293"/>
      <c r="O1" s="77" t="s">
        <v>14</v>
      </c>
      <c r="P1" s="78" t="s">
        <v>26</v>
      </c>
      <c r="Q1" s="79" t="s">
        <v>27</v>
      </c>
      <c r="R1" s="80" t="s">
        <v>28</v>
      </c>
      <c r="U1" s="278"/>
      <c r="V1" s="278"/>
      <c r="W1" s="278"/>
      <c r="X1" s="278"/>
    </row>
    <row r="2" spans="1:25" ht="15.75" thickBot="1" x14ac:dyDescent="0.3">
      <c r="A2" s="47"/>
      <c r="B2" s="48"/>
      <c r="C2" s="48">
        <v>-40</v>
      </c>
      <c r="D2" s="49">
        <f>D3</f>
        <v>29.130573627746912</v>
      </c>
      <c r="E2" s="99">
        <f>(D2+D3)/2*(C3-C2)*1000</f>
        <v>145652.86813873457</v>
      </c>
      <c r="F2" s="110">
        <f>E2/1000000</f>
        <v>0.14565286813873457</v>
      </c>
      <c r="G2" s="84"/>
      <c r="H2" s="71"/>
      <c r="I2" s="72"/>
      <c r="J2" s="295"/>
      <c r="K2" s="295"/>
      <c r="L2" s="295"/>
      <c r="M2" s="295"/>
      <c r="N2" s="61"/>
      <c r="O2" s="33">
        <v>0</v>
      </c>
      <c r="P2" s="6">
        <v>0.61656217599406316</v>
      </c>
      <c r="Q2" s="10">
        <v>0.36348539190012025</v>
      </c>
      <c r="R2" s="113">
        <v>0.98004756789418346</v>
      </c>
      <c r="U2" s="62"/>
      <c r="V2" s="111"/>
      <c r="W2" s="1"/>
      <c r="X2" s="1"/>
    </row>
    <row r="3" spans="1:25" ht="15.75" thickBot="1" x14ac:dyDescent="0.3">
      <c r="A3" s="21">
        <v>0</v>
      </c>
      <c r="B3">
        <f t="shared" ref="B3:B73" si="0">C3*-1</f>
        <v>35</v>
      </c>
      <c r="C3">
        <v>-35</v>
      </c>
      <c r="D3" s="6">
        <v>29.130573627746912</v>
      </c>
      <c r="E3" s="99">
        <f>(D3+D4)/2*(C4-C3)*1000</f>
        <v>118482.62785508172</v>
      </c>
      <c r="F3" s="26">
        <f>E3/1000000</f>
        <v>0.11848262785508172</v>
      </c>
      <c r="G3" s="84"/>
      <c r="H3" s="71"/>
      <c r="N3" s="6">
        <f>AVERAGE(D:D)</f>
        <v>55.32105209603673</v>
      </c>
      <c r="O3" s="33">
        <v>2</v>
      </c>
      <c r="P3" s="6">
        <v>0.72100795234532911</v>
      </c>
      <c r="Q3" s="10">
        <v>0.43517618846727946</v>
      </c>
      <c r="R3" s="113">
        <v>1.1561841408126086</v>
      </c>
      <c r="U3" s="62"/>
      <c r="V3" s="111"/>
      <c r="W3" s="35"/>
      <c r="X3" s="35"/>
    </row>
    <row r="4" spans="1:25" ht="15.75" thickBot="1" x14ac:dyDescent="0.3">
      <c r="A4" s="22">
        <v>0</v>
      </c>
      <c r="B4">
        <f t="shared" si="0"/>
        <v>30</v>
      </c>
      <c r="C4">
        <v>-30</v>
      </c>
      <c r="D4" s="6">
        <v>18.262477514285781</v>
      </c>
      <c r="E4" s="99">
        <f t="shared" ref="E4:E10" si="1">(D4+D5)/2*(C5-C4)*1000</f>
        <v>99349.895906303936</v>
      </c>
      <c r="F4" s="26">
        <f t="shared" ref="F4:F10" si="2">E4/1000000</f>
        <v>9.9349895906303942E-2</v>
      </c>
      <c r="G4" s="84"/>
      <c r="H4" s="71"/>
      <c r="O4" s="33">
        <v>4</v>
      </c>
      <c r="P4" s="6">
        <v>0.1844592268535841</v>
      </c>
      <c r="Q4" s="10">
        <v>0.52315870362407513</v>
      </c>
      <c r="R4" s="113">
        <v>0.70761793047765931</v>
      </c>
      <c r="U4" s="194" t="s">
        <v>130</v>
      </c>
      <c r="V4" t="s">
        <v>134</v>
      </c>
    </row>
    <row r="5" spans="1:25" ht="15.75" thickBot="1" x14ac:dyDescent="0.3">
      <c r="A5" s="22">
        <v>0</v>
      </c>
      <c r="B5">
        <f t="shared" si="0"/>
        <v>25</v>
      </c>
      <c r="C5">
        <v>-25</v>
      </c>
      <c r="D5" s="6">
        <v>21.4774808482358</v>
      </c>
      <c r="E5" s="99">
        <f t="shared" si="1"/>
        <v>103237.56247535345</v>
      </c>
      <c r="F5" s="26">
        <f t="shared" si="2"/>
        <v>0.10323756247535346</v>
      </c>
      <c r="G5" s="84"/>
      <c r="H5" s="71"/>
      <c r="O5" s="33">
        <v>6</v>
      </c>
      <c r="P5" s="6">
        <v>0.55967753639683127</v>
      </c>
      <c r="Q5" s="10">
        <v>4.9431592550276653</v>
      </c>
      <c r="R5" s="113">
        <v>5.502836791424496</v>
      </c>
      <c r="U5" s="195">
        <v>9.9833300000000005</v>
      </c>
      <c r="V5">
        <v>132.61221754272304</v>
      </c>
      <c r="X5" t="s">
        <v>101</v>
      </c>
      <c r="Y5" t="s">
        <v>100</v>
      </c>
    </row>
    <row r="6" spans="1:25" ht="15.75" thickBot="1" x14ac:dyDescent="0.3">
      <c r="A6" s="22">
        <v>0</v>
      </c>
      <c r="B6">
        <f t="shared" si="0"/>
        <v>20</v>
      </c>
      <c r="C6">
        <v>-20</v>
      </c>
      <c r="D6" s="6">
        <v>19.817544141905582</v>
      </c>
      <c r="E6" s="99">
        <f t="shared" si="1"/>
        <v>130889.25641030676</v>
      </c>
      <c r="F6" s="26">
        <f t="shared" si="2"/>
        <v>0.13088925641030674</v>
      </c>
      <c r="G6" s="84"/>
      <c r="H6" s="71"/>
      <c r="O6" s="33">
        <v>8</v>
      </c>
      <c r="P6" s="6">
        <v>0.4374404778208294</v>
      </c>
      <c r="Q6" s="10">
        <v>0.14715630169473423</v>
      </c>
      <c r="R6" s="113">
        <v>0.58459677951556366</v>
      </c>
      <c r="U6" s="197">
        <v>2</v>
      </c>
      <c r="V6">
        <v>159.02074204640337</v>
      </c>
      <c r="W6">
        <v>159.02074204640337</v>
      </c>
      <c r="X6">
        <v>21.022202058754672</v>
      </c>
      <c r="Y6">
        <v>18.262477514285781</v>
      </c>
    </row>
    <row r="7" spans="1:25" ht="15.75" thickBot="1" x14ac:dyDescent="0.3">
      <c r="A7" s="22">
        <v>0</v>
      </c>
      <c r="B7">
        <f t="shared" si="0"/>
        <v>15</v>
      </c>
      <c r="C7">
        <v>-15</v>
      </c>
      <c r="D7" s="6">
        <v>32.53815842221713</v>
      </c>
      <c r="E7" s="99">
        <f t="shared" si="1"/>
        <v>158138.82324715273</v>
      </c>
      <c r="F7" s="26">
        <f t="shared" si="2"/>
        <v>0.15813882324715273</v>
      </c>
      <c r="G7" s="84"/>
      <c r="H7" s="71"/>
      <c r="O7" s="33">
        <v>10</v>
      </c>
      <c r="P7" s="6">
        <v>3.5537439226579726</v>
      </c>
      <c r="Q7" s="10">
        <v>1.9515532477628563</v>
      </c>
      <c r="R7" s="113">
        <v>5.5052971704208291</v>
      </c>
      <c r="U7" s="197">
        <v>5</v>
      </c>
      <c r="V7">
        <v>154.61086138934274</v>
      </c>
      <c r="W7">
        <v>154.61086138934274</v>
      </c>
      <c r="X7">
        <v>33.949648936869018</v>
      </c>
      <c r="Y7">
        <v>29.589162667027875</v>
      </c>
    </row>
    <row r="8" spans="1:25" ht="15.75" thickBot="1" x14ac:dyDescent="0.3">
      <c r="A8" s="22">
        <v>0</v>
      </c>
      <c r="B8">
        <f t="shared" si="0"/>
        <v>10</v>
      </c>
      <c r="C8">
        <v>-10</v>
      </c>
      <c r="D8" s="6">
        <v>30.717370876643958</v>
      </c>
      <c r="E8" s="99">
        <f t="shared" si="1"/>
        <v>122996.80185660929</v>
      </c>
      <c r="F8" s="26">
        <f t="shared" si="2"/>
        <v>0.1229968018566093</v>
      </c>
      <c r="G8" s="84"/>
      <c r="H8" s="71"/>
      <c r="O8" s="33">
        <v>12</v>
      </c>
      <c r="P8" s="6">
        <v>1.0471567193785858</v>
      </c>
      <c r="Q8" s="10">
        <v>0.73159583410691931</v>
      </c>
      <c r="R8" s="113">
        <v>1.7787525534855047</v>
      </c>
      <c r="U8" s="197">
        <v>10</v>
      </c>
      <c r="V8">
        <v>367.8456461112126</v>
      </c>
      <c r="W8">
        <v>367.8456461112126</v>
      </c>
      <c r="X8">
        <v>23.562153317543451</v>
      </c>
      <c r="Y8">
        <v>2.6480292084392327</v>
      </c>
    </row>
    <row r="9" spans="1:25" ht="15.75" thickBot="1" x14ac:dyDescent="0.3">
      <c r="A9" s="22">
        <v>0</v>
      </c>
      <c r="B9">
        <f t="shared" si="0"/>
        <v>5</v>
      </c>
      <c r="C9">
        <v>-5</v>
      </c>
      <c r="D9" s="6">
        <v>18.481349865999757</v>
      </c>
      <c r="E9" s="99">
        <f t="shared" si="1"/>
        <v>59255.327887131651</v>
      </c>
      <c r="F9" s="26">
        <f t="shared" si="2"/>
        <v>5.9255327887131649E-2</v>
      </c>
      <c r="G9" s="84"/>
      <c r="H9" s="71"/>
      <c r="O9" s="33">
        <v>14</v>
      </c>
      <c r="P9" s="6">
        <v>1.1153916219799691</v>
      </c>
      <c r="Q9" s="10">
        <v>1.3336827518437788</v>
      </c>
      <c r="R9" s="113">
        <v>2.4490743738237479</v>
      </c>
      <c r="U9" s="197">
        <v>15</v>
      </c>
      <c r="V9">
        <v>66.999114685901063</v>
      </c>
      <c r="W9">
        <v>66.999114685901063</v>
      </c>
      <c r="X9">
        <v>5.6675571727656946</v>
      </c>
      <c r="Y9">
        <v>182.07237294172361</v>
      </c>
    </row>
    <row r="10" spans="1:25" x14ac:dyDescent="0.25">
      <c r="A10" s="22">
        <v>0</v>
      </c>
      <c r="B10">
        <f t="shared" si="0"/>
        <v>2</v>
      </c>
      <c r="C10">
        <v>-2</v>
      </c>
      <c r="D10" s="6">
        <v>21.022202058754672</v>
      </c>
      <c r="E10" s="99">
        <f t="shared" si="1"/>
        <v>42044.404117509344</v>
      </c>
      <c r="F10" s="26">
        <f t="shared" si="2"/>
        <v>4.2044404117509343E-2</v>
      </c>
      <c r="G10" s="63">
        <f>(SUM(F5:F10))</f>
        <v>0.61656217599406316</v>
      </c>
      <c r="H10" s="71">
        <f>(SUM(F2:F4))</f>
        <v>0.36348539190012025</v>
      </c>
      <c r="I10" s="74">
        <f>(SUM(F2:F10))</f>
        <v>0.98004756789418346</v>
      </c>
      <c r="J10" s="294"/>
      <c r="K10" s="294"/>
      <c r="L10" s="294"/>
      <c r="M10" s="294"/>
      <c r="O10" s="33">
        <v>16</v>
      </c>
      <c r="P10" s="6">
        <v>3.7954580251920715E-2</v>
      </c>
      <c r="Q10" s="10">
        <v>2.3394934513221621E-2</v>
      </c>
      <c r="R10" s="113">
        <v>6.1349514765142332E-2</v>
      </c>
      <c r="U10" s="197">
        <v>20</v>
      </c>
      <c r="V10">
        <v>24.841923191190979</v>
      </c>
      <c r="W10">
        <v>24.841923191190979</v>
      </c>
      <c r="X10">
        <v>6.3995250687122294</v>
      </c>
      <c r="Y10">
        <v>6.5317712545301783</v>
      </c>
    </row>
    <row r="11" spans="1:25" ht="15.75" thickBot="1" x14ac:dyDescent="0.3">
      <c r="A11" s="23"/>
      <c r="B11" s="19"/>
      <c r="C11" s="19">
        <f>-1*B11</f>
        <v>0</v>
      </c>
      <c r="D11" s="32">
        <f>D10</f>
        <v>21.022202058754672</v>
      </c>
      <c r="E11" s="65"/>
      <c r="F11" s="51"/>
      <c r="G11" s="84"/>
      <c r="H11" s="71"/>
      <c r="O11" s="33">
        <v>18</v>
      </c>
      <c r="P11" s="6">
        <v>0.10819630302499954</v>
      </c>
      <c r="Q11" s="10">
        <v>0.15794106141632722</v>
      </c>
      <c r="R11" s="113">
        <v>0.26613736444132674</v>
      </c>
      <c r="U11" s="197">
        <v>25</v>
      </c>
      <c r="V11">
        <v>32.117783998666688</v>
      </c>
      <c r="W11">
        <v>32.117783998666688</v>
      </c>
      <c r="X11">
        <v>159.02074204640337</v>
      </c>
      <c r="Y11">
        <v>17.881491650724779</v>
      </c>
    </row>
    <row r="12" spans="1:25" ht="15.75" thickBot="1" x14ac:dyDescent="0.3">
      <c r="A12" s="47"/>
      <c r="B12" s="48"/>
      <c r="C12" s="48">
        <v>-40</v>
      </c>
      <c r="D12" s="49">
        <f>D13</f>
        <v>29.016625956801903</v>
      </c>
      <c r="E12" s="99">
        <f>(D12+D13)/2*(C13-C12)*1000</f>
        <v>145083.12978400951</v>
      </c>
      <c r="F12" s="110">
        <f>E12/1000000</f>
        <v>0.1450831297840095</v>
      </c>
      <c r="G12" s="84"/>
      <c r="H12" s="71"/>
      <c r="O12" s="33">
        <v>20</v>
      </c>
      <c r="P12" s="6">
        <v>0.16029955297139753</v>
      </c>
      <c r="Q12" s="10">
        <v>0.13876558629358757</v>
      </c>
      <c r="R12" s="113">
        <v>0.29906513926498512</v>
      </c>
      <c r="U12" s="197">
        <v>30</v>
      </c>
      <c r="V12">
        <v>17.881491650724779</v>
      </c>
      <c r="W12">
        <v>17.881491650724779</v>
      </c>
      <c r="X12">
        <v>18.011608356259121</v>
      </c>
      <c r="Y12">
        <v>56.18183261318179</v>
      </c>
    </row>
    <row r="13" spans="1:25" ht="15.75" thickBot="1" x14ac:dyDescent="0.3">
      <c r="A13" s="22">
        <v>1.9833000000000001</v>
      </c>
      <c r="B13">
        <f t="shared" si="0"/>
        <v>35</v>
      </c>
      <c r="C13">
        <v>-35</v>
      </c>
      <c r="D13" s="6">
        <v>29.016625956801903</v>
      </c>
      <c r="E13" s="99">
        <f>(D13+D14)/2*(C14-C13)*1000</f>
        <v>146514.47155957445</v>
      </c>
      <c r="F13" s="26">
        <f>E13/1000000</f>
        <v>0.14651447155957445</v>
      </c>
      <c r="G13" s="84"/>
      <c r="H13" s="71"/>
      <c r="O13" s="33">
        <v>22</v>
      </c>
      <c r="P13" s="6">
        <v>1.0996471081580179</v>
      </c>
      <c r="Q13" s="10">
        <v>0.73261561286613297</v>
      </c>
      <c r="R13" s="113">
        <v>1.8322627210241509</v>
      </c>
      <c r="U13" s="197">
        <v>35</v>
      </c>
      <c r="V13">
        <v>237.58017726834208</v>
      </c>
      <c r="W13">
        <v>237.58017726834208</v>
      </c>
      <c r="X13">
        <v>38.706361869865049</v>
      </c>
      <c r="Y13">
        <v>54.913699803263619</v>
      </c>
    </row>
    <row r="14" spans="1:25" ht="15.75" thickBot="1" x14ac:dyDescent="0.3">
      <c r="A14" s="22">
        <v>1.9833000000000001</v>
      </c>
      <c r="B14">
        <f t="shared" si="0"/>
        <v>30</v>
      </c>
      <c r="C14">
        <v>-30</v>
      </c>
      <c r="D14" s="6">
        <v>29.589162667027875</v>
      </c>
      <c r="E14" s="99">
        <f t="shared" ref="E14:E20" si="3">(D14+D15)/2*(C15-C14)*1000</f>
        <v>143578.5871236955</v>
      </c>
      <c r="F14" s="26">
        <f t="shared" ref="F14:F20" si="4">E14/1000000</f>
        <v>0.14357858712369551</v>
      </c>
      <c r="G14" s="84"/>
      <c r="H14" s="71"/>
      <c r="O14" s="33">
        <v>24</v>
      </c>
      <c r="P14" s="6">
        <v>3.8622527643728053</v>
      </c>
      <c r="Q14" s="10">
        <v>3.6081454926909138</v>
      </c>
      <c r="R14" s="113">
        <v>7.4703982570637191</v>
      </c>
      <c r="U14" s="195">
        <v>21.95</v>
      </c>
      <c r="V14">
        <v>43.187383890278625</v>
      </c>
      <c r="W14">
        <v>27.324480861182117</v>
      </c>
      <c r="X14">
        <v>1.566369253740499</v>
      </c>
      <c r="Y14">
        <v>1.3996213921737004</v>
      </c>
    </row>
    <row r="15" spans="1:25" ht="15.75" thickBot="1" x14ac:dyDescent="0.3">
      <c r="A15" s="22">
        <v>1.9833000000000001</v>
      </c>
      <c r="B15">
        <f t="shared" si="0"/>
        <v>25</v>
      </c>
      <c r="C15">
        <v>-25</v>
      </c>
      <c r="D15" s="6">
        <v>27.842272182450316</v>
      </c>
      <c r="E15" s="99">
        <f t="shared" si="3"/>
        <v>139537.43758067914</v>
      </c>
      <c r="F15" s="26">
        <f t="shared" si="4"/>
        <v>0.13953743758067913</v>
      </c>
      <c r="G15" s="84"/>
      <c r="H15" s="71"/>
      <c r="O15" s="33">
        <v>26</v>
      </c>
      <c r="P15" s="6">
        <v>3.0916998220926253</v>
      </c>
      <c r="Q15" s="10">
        <v>2.1659754463889582</v>
      </c>
      <c r="R15" s="113">
        <v>5.2576752684815826</v>
      </c>
      <c r="U15" s="197">
        <v>2</v>
      </c>
      <c r="V15">
        <v>27.324480861182117</v>
      </c>
      <c r="W15">
        <v>21.624769901185392</v>
      </c>
      <c r="X15">
        <v>2.4870145630206113</v>
      </c>
      <c r="Y15">
        <v>9.8025710670651343</v>
      </c>
    </row>
    <row r="16" spans="1:25" ht="15.75" thickBot="1" x14ac:dyDescent="0.3">
      <c r="A16" s="22">
        <v>1.9833000000000001</v>
      </c>
      <c r="B16">
        <f t="shared" si="0"/>
        <v>20</v>
      </c>
      <c r="C16">
        <v>-20</v>
      </c>
      <c r="D16" s="6">
        <v>27.972702849821339</v>
      </c>
      <c r="E16" s="99">
        <f t="shared" si="3"/>
        <v>145111.62523331741</v>
      </c>
      <c r="F16" s="26">
        <f t="shared" si="4"/>
        <v>0.14511162523331742</v>
      </c>
      <c r="G16" s="84"/>
      <c r="H16" s="71"/>
      <c r="O16" s="33">
        <v>29</v>
      </c>
      <c r="P16" s="6">
        <v>1.2460327598109489</v>
      </c>
      <c r="Q16" s="10">
        <v>0.52024781669312803</v>
      </c>
      <c r="R16" s="113">
        <v>1.7662805765040768</v>
      </c>
      <c r="U16" s="197">
        <v>5</v>
      </c>
      <c r="V16">
        <v>21.624769901185392</v>
      </c>
      <c r="W16">
        <v>20.65258024863024</v>
      </c>
      <c r="X16">
        <v>6.4605428691463986</v>
      </c>
      <c r="Y16">
        <v>9.5287758697030895</v>
      </c>
    </row>
    <row r="17" spans="1:25" ht="15.75" thickBot="1" x14ac:dyDescent="0.3">
      <c r="A17" s="22">
        <v>1.9833000000000001</v>
      </c>
      <c r="B17">
        <f t="shared" si="0"/>
        <v>15</v>
      </c>
      <c r="C17">
        <v>-15</v>
      </c>
      <c r="D17" s="6">
        <v>30.071947243505619</v>
      </c>
      <c r="E17" s="99">
        <f t="shared" si="3"/>
        <v>140521.53730725643</v>
      </c>
      <c r="F17" s="26">
        <f t="shared" si="4"/>
        <v>0.14052153730725642</v>
      </c>
      <c r="G17" s="84"/>
      <c r="H17" s="71"/>
      <c r="O17" s="33">
        <v>34</v>
      </c>
      <c r="P17" s="6">
        <v>0.19949878032280083</v>
      </c>
      <c r="Q17" s="10">
        <v>0.21409552474765881</v>
      </c>
      <c r="R17" s="113">
        <v>0.41359430507045969</v>
      </c>
      <c r="U17" s="197">
        <v>10</v>
      </c>
      <c r="V17">
        <v>20.65258024863024</v>
      </c>
      <c r="W17">
        <v>129.7451726521661</v>
      </c>
      <c r="X17">
        <v>27.324480861182117</v>
      </c>
      <c r="Y17">
        <v>37.430018275391802</v>
      </c>
    </row>
    <row r="18" spans="1:25" ht="15.75" thickBot="1" x14ac:dyDescent="0.3">
      <c r="A18" s="22">
        <v>1.9833000000000001</v>
      </c>
      <c r="B18">
        <f t="shared" si="0"/>
        <v>10</v>
      </c>
      <c r="C18">
        <v>-10</v>
      </c>
      <c r="D18" s="6">
        <v>26.136667679396957</v>
      </c>
      <c r="E18" s="99">
        <f t="shared" si="3"/>
        <v>135136.61404008124</v>
      </c>
      <c r="F18" s="26">
        <f t="shared" si="4"/>
        <v>0.13513661404008123</v>
      </c>
      <c r="G18" s="84"/>
      <c r="H18" s="71"/>
      <c r="O18" s="33">
        <v>36</v>
      </c>
      <c r="P18" s="6">
        <v>1.083815074061462</v>
      </c>
      <c r="Q18" s="10">
        <v>4.1949829939465051</v>
      </c>
      <c r="R18" s="113">
        <v>5.2787980680079665</v>
      </c>
      <c r="U18" s="197">
        <v>15</v>
      </c>
      <c r="V18">
        <v>129.7451726521661</v>
      </c>
      <c r="W18">
        <v>24.438925872775371</v>
      </c>
      <c r="X18">
        <v>136.85550049387786</v>
      </c>
      <c r="Y18">
        <v>251.87260735773486</v>
      </c>
    </row>
    <row r="19" spans="1:25" ht="15.75" thickBot="1" x14ac:dyDescent="0.3">
      <c r="A19" s="22">
        <v>1.9833000000000001</v>
      </c>
      <c r="B19">
        <f t="shared" si="0"/>
        <v>5</v>
      </c>
      <c r="C19">
        <v>-5</v>
      </c>
      <c r="D19" s="6">
        <v>27.917977936635538</v>
      </c>
      <c r="E19" s="99">
        <f t="shared" si="3"/>
        <v>92801.440310256832</v>
      </c>
      <c r="F19" s="26">
        <f t="shared" si="4"/>
        <v>9.2801440310256833E-2</v>
      </c>
      <c r="G19" s="84"/>
      <c r="H19" s="71"/>
      <c r="O19" s="33">
        <v>38</v>
      </c>
      <c r="P19" s="6">
        <v>0.63223237982695069</v>
      </c>
      <c r="Q19" s="10">
        <v>0.34415634848769716</v>
      </c>
      <c r="R19" s="113">
        <v>0.97638872831464796</v>
      </c>
      <c r="U19" s="197">
        <v>20</v>
      </c>
      <c r="V19">
        <v>24.438925872775371</v>
      </c>
      <c r="W19">
        <v>17.331580668512139</v>
      </c>
      <c r="X19">
        <v>63.375517322533661</v>
      </c>
      <c r="Y19">
        <v>236.47380305689032</v>
      </c>
    </row>
    <row r="20" spans="1:25" x14ac:dyDescent="0.25">
      <c r="A20" s="22">
        <v>1.9833000000000001</v>
      </c>
      <c r="B20">
        <f t="shared" si="0"/>
        <v>2</v>
      </c>
      <c r="C20">
        <v>-2</v>
      </c>
      <c r="D20" s="6">
        <v>33.949648936869018</v>
      </c>
      <c r="E20" s="99">
        <f t="shared" si="3"/>
        <v>67899.297873738033</v>
      </c>
      <c r="F20" s="26">
        <f t="shared" si="4"/>
        <v>6.7899297873738038E-2</v>
      </c>
      <c r="G20" s="63">
        <f>(SUM(F15:F20))</f>
        <v>0.72100795234532911</v>
      </c>
      <c r="H20" s="71">
        <f>(SUM(F12:F14))</f>
        <v>0.43517618846727946</v>
      </c>
      <c r="I20" s="74">
        <f>(SUM(F12:F20))</f>
        <v>1.1561841408126086</v>
      </c>
      <c r="J20" s="294"/>
      <c r="K20" s="294"/>
      <c r="L20" s="294"/>
      <c r="M20" s="294"/>
      <c r="O20" s="33">
        <v>40</v>
      </c>
      <c r="P20" s="6">
        <v>0.80957641584298323</v>
      </c>
      <c r="Q20" s="10">
        <v>1.3361325926428105</v>
      </c>
      <c r="R20" s="113">
        <v>2.1457090084857939</v>
      </c>
      <c r="U20" s="197">
        <v>25</v>
      </c>
      <c r="V20">
        <v>17.331580668512139</v>
      </c>
      <c r="W20">
        <v>37.430018275391802</v>
      </c>
      <c r="X20">
        <v>48.563152781074379</v>
      </c>
      <c r="Y20">
        <v>45.490271780283273</v>
      </c>
    </row>
    <row r="21" spans="1:25" ht="15.75" thickBot="1" x14ac:dyDescent="0.3">
      <c r="A21" s="23"/>
      <c r="B21" s="19"/>
      <c r="C21" s="19">
        <f>-1*B21</f>
        <v>0</v>
      </c>
      <c r="D21" s="32">
        <f>D20</f>
        <v>33.949648936869018</v>
      </c>
      <c r="E21" s="65"/>
      <c r="F21" s="52"/>
      <c r="G21" s="84"/>
      <c r="H21" s="71"/>
      <c r="O21" s="33">
        <v>42</v>
      </c>
      <c r="P21" s="6">
        <v>1.2024536829346892</v>
      </c>
      <c r="Q21" s="10">
        <v>2.5445484961718812</v>
      </c>
      <c r="R21" s="113">
        <v>3.7470021791065706</v>
      </c>
      <c r="U21" s="197">
        <v>30</v>
      </c>
      <c r="V21">
        <v>37.430018275391802</v>
      </c>
      <c r="W21">
        <v>66.951542642385817</v>
      </c>
      <c r="X21">
        <v>4.6963503572645182</v>
      </c>
      <c r="Y21">
        <v>4.3328439776981389</v>
      </c>
    </row>
    <row r="22" spans="1:25" ht="15.75" thickBot="1" x14ac:dyDescent="0.3">
      <c r="A22" s="47"/>
      <c r="B22" s="48"/>
      <c r="C22" s="48">
        <v>-40</v>
      </c>
      <c r="D22" s="49">
        <f>D23</f>
        <v>64.653273745271989</v>
      </c>
      <c r="E22" s="99">
        <f>(D22+D23)/2*(C23-C22)*1000</f>
        <v>323266.36872635991</v>
      </c>
      <c r="F22" s="110">
        <f>E22/1000000</f>
        <v>0.32326636872635989</v>
      </c>
      <c r="G22" s="84"/>
      <c r="H22" s="71"/>
      <c r="O22" s="33">
        <v>44</v>
      </c>
      <c r="P22" s="6">
        <v>0.15365303662835886</v>
      </c>
      <c r="Q22" s="10">
        <v>0.42162421348130974</v>
      </c>
      <c r="R22" s="113">
        <v>0.57527725010966857</v>
      </c>
      <c r="U22" s="197">
        <v>35</v>
      </c>
      <c r="V22">
        <v>66.951542642385817</v>
      </c>
      <c r="W22">
        <v>4.6963503572645182</v>
      </c>
      <c r="X22">
        <v>61.653941717353213</v>
      </c>
      <c r="Y22">
        <v>409.98293515557975</v>
      </c>
    </row>
    <row r="23" spans="1:25" ht="15.75" thickBot="1" x14ac:dyDescent="0.3">
      <c r="A23" s="22">
        <v>3.9329999999999998</v>
      </c>
      <c r="B23">
        <f t="shared" si="0"/>
        <v>35</v>
      </c>
      <c r="C23">
        <v>-35</v>
      </c>
      <c r="D23" s="6">
        <v>64.653273745271989</v>
      </c>
      <c r="E23" s="99">
        <f>(D23+D24)/2*(C24-C23)*1000</f>
        <v>168253.25738427805</v>
      </c>
      <c r="F23" s="26">
        <f>E23/1000000</f>
        <v>0.16825325738427804</v>
      </c>
      <c r="G23" s="84"/>
      <c r="H23" s="71"/>
      <c r="O23" s="53">
        <v>46</v>
      </c>
      <c r="P23" s="6">
        <v>0.13884903643974433</v>
      </c>
      <c r="Q23" s="114">
        <v>0.98391169073811013</v>
      </c>
      <c r="R23" s="115">
        <v>1.1227607271778544</v>
      </c>
      <c r="U23" s="195">
        <v>33.9</v>
      </c>
      <c r="V23">
        <v>9.1095984256550153</v>
      </c>
      <c r="W23">
        <v>4.7083901111756896</v>
      </c>
      <c r="X23">
        <v>20.175624441903157</v>
      </c>
      <c r="Y23">
        <v>25.100600443590864</v>
      </c>
    </row>
    <row r="24" spans="1:25" ht="15.75" thickBot="1" x14ac:dyDescent="0.3">
      <c r="A24" s="22">
        <v>3.9329999999999998</v>
      </c>
      <c r="B24">
        <f t="shared" si="0"/>
        <v>30</v>
      </c>
      <c r="C24">
        <v>-30</v>
      </c>
      <c r="D24" s="6">
        <v>2.6480292084392327</v>
      </c>
      <c r="E24" s="99">
        <f t="shared" ref="E24:E30" si="5">(D24+D25)/2*(C25-C24)*1000</f>
        <v>31639.07751343722</v>
      </c>
      <c r="F24" s="26">
        <f t="shared" ref="F24:F30" si="6">E24/1000000</f>
        <v>3.1639077513437218E-2</v>
      </c>
      <c r="O24" s="11" t="s">
        <v>29</v>
      </c>
      <c r="P24" s="15">
        <f>MIN(P2:P23)</f>
        <v>3.7954580251920715E-2</v>
      </c>
      <c r="Q24" s="15">
        <f>MIN(Q2:Q23)</f>
        <v>2.3394934513221621E-2</v>
      </c>
      <c r="R24" s="116">
        <f>MIN(R2:R23)</f>
        <v>6.1349514765142332E-2</v>
      </c>
      <c r="U24" s="197">
        <v>2</v>
      </c>
      <c r="V24">
        <v>4.6963503572645182</v>
      </c>
      <c r="W24">
        <v>8.3856476475871133</v>
      </c>
      <c r="X24">
        <v>7.4595421324515954</v>
      </c>
      <c r="Y24">
        <v>132.23915580290972</v>
      </c>
    </row>
    <row r="25" spans="1:25" ht="15.75" thickBot="1" x14ac:dyDescent="0.3">
      <c r="A25" s="22">
        <v>3.9329999999999998</v>
      </c>
      <c r="B25">
        <f t="shared" si="0"/>
        <v>25</v>
      </c>
      <c r="C25">
        <v>-25</v>
      </c>
      <c r="D25" s="6">
        <v>10.007601796935655</v>
      </c>
      <c r="E25" s="99">
        <f t="shared" si="5"/>
        <v>30222.239409675691</v>
      </c>
      <c r="F25" s="26">
        <f t="shared" si="6"/>
        <v>3.0222239409675691E-2</v>
      </c>
      <c r="O25" s="117" t="s">
        <v>30</v>
      </c>
      <c r="P25" s="10">
        <f>MAX(P2:P23)</f>
        <v>3.8622527643728053</v>
      </c>
      <c r="Q25" s="10">
        <f>MAX(Q2:Q23)</f>
        <v>4.9431592550276653</v>
      </c>
      <c r="R25" s="113">
        <f>MAX(R2:R23)</f>
        <v>7.4703982570637191</v>
      </c>
      <c r="U25" s="197">
        <v>5</v>
      </c>
      <c r="V25">
        <v>4.7083901111756896</v>
      </c>
      <c r="W25">
        <v>7.5123423230733772</v>
      </c>
      <c r="X25">
        <v>9.7112491241334595</v>
      </c>
      <c r="Y25">
        <v>20.073730175383943</v>
      </c>
    </row>
    <row r="26" spans="1:25" ht="15.75" thickBot="1" x14ac:dyDescent="0.3">
      <c r="A26" s="22">
        <v>3.9329999999999998</v>
      </c>
      <c r="B26">
        <f t="shared" si="0"/>
        <v>20</v>
      </c>
      <c r="C26">
        <v>-20</v>
      </c>
      <c r="D26" s="6">
        <v>2.0812939669346213</v>
      </c>
      <c r="E26" s="99">
        <f t="shared" si="5"/>
        <v>13566.836983782465</v>
      </c>
      <c r="F26" s="26">
        <f t="shared" si="6"/>
        <v>1.3566836983782464E-2</v>
      </c>
      <c r="O26" s="14" t="s">
        <v>6</v>
      </c>
      <c r="P26" s="10">
        <f>AVERAGE(P2:P23)</f>
        <v>1.0028000422803123</v>
      </c>
      <c r="Q26" s="10">
        <f>AVERAGE(Q2:Q23)</f>
        <v>1.2643411584320761</v>
      </c>
      <c r="R26" s="113">
        <f>AVERAGE(R2:R23)</f>
        <v>2.2671412007123886</v>
      </c>
      <c r="U26" s="197">
        <v>10</v>
      </c>
      <c r="V26">
        <v>8.3856476475871133</v>
      </c>
      <c r="W26">
        <v>15.039317997839245</v>
      </c>
      <c r="X26">
        <v>5.9503503343602953</v>
      </c>
      <c r="Y26">
        <v>31.378403873271441</v>
      </c>
    </row>
    <row r="27" spans="1:25" ht="15.75" thickBot="1" x14ac:dyDescent="0.3">
      <c r="A27" s="22">
        <v>3.9329999999999998</v>
      </c>
      <c r="B27">
        <f t="shared" si="0"/>
        <v>15</v>
      </c>
      <c r="C27">
        <v>-15</v>
      </c>
      <c r="D27" s="6">
        <v>3.3454408265783648</v>
      </c>
      <c r="E27" s="99">
        <f t="shared" si="5"/>
        <v>16479.106029336781</v>
      </c>
      <c r="F27" s="26">
        <f t="shared" si="6"/>
        <v>1.647910602933678E-2</v>
      </c>
      <c r="O27" s="118" t="s">
        <v>39</v>
      </c>
      <c r="P27" s="119">
        <f>_xlfn.STDEV.S(P2:P23)</f>
        <v>1.0980418771122515</v>
      </c>
      <c r="Q27" s="119">
        <f>_xlfn.STDEV.S(Q2:Q23)</f>
        <v>1.4097647907503232</v>
      </c>
      <c r="R27" s="120">
        <f>_xlfn.STDEV.S(R2:R23)</f>
        <v>2.1726593583119844</v>
      </c>
      <c r="U27" s="197">
        <v>15</v>
      </c>
      <c r="V27">
        <v>7.5123423230733772</v>
      </c>
      <c r="W27">
        <v>3.8165815140694441</v>
      </c>
      <c r="X27">
        <v>4.1278473741142179</v>
      </c>
      <c r="Y27">
        <v>65.461111201579399</v>
      </c>
    </row>
    <row r="28" spans="1:25" ht="15.75" thickBot="1" x14ac:dyDescent="0.3">
      <c r="A28" s="22">
        <v>3.9329999999999998</v>
      </c>
      <c r="B28">
        <f t="shared" si="0"/>
        <v>10</v>
      </c>
      <c r="C28">
        <v>-10</v>
      </c>
      <c r="D28" s="6">
        <v>3.246201585156347</v>
      </c>
      <c r="E28" s="99">
        <f t="shared" si="5"/>
        <v>29120.506373201009</v>
      </c>
      <c r="F28" s="26">
        <f t="shared" si="6"/>
        <v>2.9120506373201009E-2</v>
      </c>
      <c r="U28" s="197">
        <v>20</v>
      </c>
      <c r="V28">
        <v>15.039317997839245</v>
      </c>
      <c r="W28">
        <v>4.3328439776981389</v>
      </c>
    </row>
    <row r="29" spans="1:25" ht="15.75" thickBot="1" x14ac:dyDescent="0.3">
      <c r="A29" s="22">
        <v>3.9329999999999998</v>
      </c>
      <c r="B29">
        <f t="shared" si="0"/>
        <v>5</v>
      </c>
      <c r="C29">
        <v>-5</v>
      </c>
      <c r="D29" s="6">
        <v>8.4020009641240563</v>
      </c>
      <c r="E29" s="99">
        <f t="shared" si="5"/>
        <v>47946.231422501267</v>
      </c>
      <c r="F29" s="26">
        <f t="shared" si="6"/>
        <v>4.7946231422501269E-2</v>
      </c>
      <c r="P29">
        <f t="shared" ref="P29:R30" si="7">P26*1000</f>
        <v>1002.8000422803123</v>
      </c>
      <c r="Q29">
        <f t="shared" si="7"/>
        <v>1264.3411584320761</v>
      </c>
      <c r="R29">
        <f t="shared" si="7"/>
        <v>2267.1412007123886</v>
      </c>
      <c r="U29" s="197">
        <v>25</v>
      </c>
      <c r="V29">
        <v>3.8165815140694441</v>
      </c>
      <c r="W29">
        <v>24.385313476532598</v>
      </c>
      <c r="X29">
        <v>18.481349865999757</v>
      </c>
      <c r="Y29">
        <v>29.130573627746912</v>
      </c>
    </row>
    <row r="30" spans="1:25" x14ac:dyDescent="0.25">
      <c r="A30" s="22">
        <v>3.9329999999999998</v>
      </c>
      <c r="B30">
        <f t="shared" si="0"/>
        <v>2</v>
      </c>
      <c r="C30">
        <v>-2</v>
      </c>
      <c r="D30" s="6">
        <v>23.562153317543451</v>
      </c>
      <c r="E30" s="99">
        <f t="shared" si="5"/>
        <v>47124.306635086905</v>
      </c>
      <c r="F30" s="26">
        <f t="shared" si="6"/>
        <v>4.7124306635086904E-2</v>
      </c>
      <c r="G30" s="63">
        <f>(SUM(F25:F30))</f>
        <v>0.1844592268535841</v>
      </c>
      <c r="H30" s="71">
        <f>(SUM(F22:F24))</f>
        <v>0.52315870362407513</v>
      </c>
      <c r="I30" s="74">
        <f>(SUM(F22:F30))</f>
        <v>0.70761793047765931</v>
      </c>
      <c r="J30" s="294"/>
      <c r="K30" s="294"/>
      <c r="L30" s="294"/>
      <c r="M30" s="294"/>
      <c r="P30">
        <f t="shared" si="7"/>
        <v>1098.0418771122515</v>
      </c>
      <c r="Q30">
        <f t="shared" si="7"/>
        <v>1409.7647907503233</v>
      </c>
      <c r="R30">
        <f t="shared" si="7"/>
        <v>2172.6593583119843</v>
      </c>
      <c r="U30" s="197">
        <v>30</v>
      </c>
      <c r="V30">
        <v>4.3328439776981389</v>
      </c>
      <c r="X30">
        <v>27.917977936635538</v>
      </c>
      <c r="Y30">
        <v>29.016625956801903</v>
      </c>
    </row>
    <row r="31" spans="1:25" ht="15.75" thickBot="1" x14ac:dyDescent="0.3">
      <c r="A31" s="23"/>
      <c r="B31" s="19"/>
      <c r="C31" s="19">
        <f>-1*B31</f>
        <v>0</v>
      </c>
      <c r="D31" s="32">
        <f>D30</f>
        <v>23.562153317543451</v>
      </c>
      <c r="E31" s="65"/>
      <c r="F31" s="52"/>
      <c r="U31" s="197">
        <v>35</v>
      </c>
      <c r="V31">
        <v>24.385313476532598</v>
      </c>
      <c r="X31">
        <v>8.4020009641240563</v>
      </c>
      <c r="Y31">
        <v>64.653273745271989</v>
      </c>
    </row>
    <row r="32" spans="1:25" ht="15.75" thickBot="1" x14ac:dyDescent="0.3">
      <c r="A32" s="47"/>
      <c r="B32" s="48"/>
      <c r="C32" s="48">
        <v>-40</v>
      </c>
      <c r="D32" s="49">
        <f>D33</f>
        <v>496.50993006275701</v>
      </c>
      <c r="E32" s="99">
        <f>(D32+D33)/2*(C33-C32)*1000</f>
        <v>2482549.6503137853</v>
      </c>
      <c r="F32" s="110">
        <f>E32/1000000</f>
        <v>2.4825496503137852</v>
      </c>
      <c r="J32" s="286" t="s">
        <v>294</v>
      </c>
      <c r="K32" s="289">
        <f>H40-H30</f>
        <v>4.4200005514035903</v>
      </c>
      <c r="L32" s="289">
        <f>I40-I30</f>
        <v>4.7952188609468367</v>
      </c>
      <c r="U32" s="195" t="s">
        <v>132</v>
      </c>
      <c r="V32">
        <v>61.636399952885562</v>
      </c>
      <c r="X32">
        <v>6.6174418844015097</v>
      </c>
      <c r="Y32">
        <v>496.50993006275701</v>
      </c>
    </row>
    <row r="33" spans="1:25" ht="15.75" thickBot="1" x14ac:dyDescent="0.3">
      <c r="A33" s="22">
        <v>5.9666600000000001</v>
      </c>
      <c r="B33">
        <f t="shared" si="0"/>
        <v>35</v>
      </c>
      <c r="C33">
        <v>-35</v>
      </c>
      <c r="D33" s="6">
        <v>496.50993006275701</v>
      </c>
      <c r="E33" s="99">
        <f>(D33+D34)/2*(C34-C33)*1000</f>
        <v>1696455.7575112018</v>
      </c>
      <c r="F33" s="26">
        <f>E33/1000000</f>
        <v>1.6964557575112018</v>
      </c>
      <c r="J33" t="s">
        <v>277</v>
      </c>
      <c r="K33" s="290">
        <f>A33-A23</f>
        <v>2.0336600000000002</v>
      </c>
      <c r="L33" s="290">
        <f>A33-A23</f>
        <v>2.0336600000000002</v>
      </c>
      <c r="X33">
        <v>70.12583331642648</v>
      </c>
      <c r="Y33">
        <v>13.284032446758999</v>
      </c>
    </row>
    <row r="34" spans="1:25" ht="15.75" thickBot="1" x14ac:dyDescent="0.3">
      <c r="A34" s="22">
        <v>5.9666600000000001</v>
      </c>
      <c r="B34">
        <f t="shared" si="0"/>
        <v>30</v>
      </c>
      <c r="C34">
        <v>-30</v>
      </c>
      <c r="D34" s="6">
        <v>182.07237294172361</v>
      </c>
      <c r="E34" s="99">
        <f t="shared" ref="E34:E40" si="8">(D34+D35)/2*(C35-C34)*1000</f>
        <v>764153.84720267821</v>
      </c>
      <c r="F34" s="26">
        <f t="shared" ref="F34:F40" si="9">E34/1000000</f>
        <v>0.7641538472026782</v>
      </c>
      <c r="J34" t="s">
        <v>279</v>
      </c>
      <c r="K34" s="61">
        <f>(K32/K33)</f>
        <v>2.1734215903364329</v>
      </c>
      <c r="L34" s="61">
        <f>(L32/L33)</f>
        <v>2.3579255435750501</v>
      </c>
      <c r="M34" t="s">
        <v>301</v>
      </c>
      <c r="X34">
        <v>154.61086138934274</v>
      </c>
      <c r="Y34">
        <v>237.58017726834208</v>
      </c>
    </row>
    <row r="35" spans="1:25" ht="15.75" thickBot="1" x14ac:dyDescent="0.3">
      <c r="A35" s="22">
        <v>5.9666600000000001</v>
      </c>
      <c r="B35">
        <f t="shared" si="0"/>
        <v>25</v>
      </c>
      <c r="C35">
        <v>-25</v>
      </c>
      <c r="D35" s="6">
        <v>123.58916593934768</v>
      </c>
      <c r="E35" s="99">
        <f t="shared" si="8"/>
        <v>350382.68947719067</v>
      </c>
      <c r="F35" s="26">
        <f t="shared" si="9"/>
        <v>0.35038268947719065</v>
      </c>
      <c r="J35" t="s">
        <v>287</v>
      </c>
      <c r="K35" s="61">
        <v>22.4</v>
      </c>
      <c r="L35" s="61">
        <v>22.4</v>
      </c>
      <c r="M35" t="s">
        <v>286</v>
      </c>
      <c r="P35">
        <v>0.61656217599406316</v>
      </c>
      <c r="Q35">
        <v>0.36348539190012025</v>
      </c>
      <c r="R35">
        <v>0.98004756789418346</v>
      </c>
      <c r="X35">
        <v>21.575593922200135</v>
      </c>
      <c r="Y35">
        <v>54.451220367310675</v>
      </c>
    </row>
    <row r="36" spans="1:25" ht="15.75" thickBot="1" x14ac:dyDescent="0.3">
      <c r="A36" s="22">
        <v>5.9666600000000001</v>
      </c>
      <c r="B36">
        <f t="shared" si="0"/>
        <v>20</v>
      </c>
      <c r="C36">
        <v>-20</v>
      </c>
      <c r="D36" s="6">
        <v>16.56390985152856</v>
      </c>
      <c r="E36" s="99">
        <f t="shared" si="8"/>
        <v>60383.648713493472</v>
      </c>
      <c r="F36" s="26">
        <f t="shared" si="9"/>
        <v>6.0383648713493471E-2</v>
      </c>
      <c r="J36" t="s">
        <v>279</v>
      </c>
      <c r="K36" s="6">
        <f>K34/1000*(K35*4)</f>
        <v>0.19473857449414439</v>
      </c>
      <c r="L36" s="6">
        <f>L34/1000*(L35*4)</f>
        <v>0.21127012870432449</v>
      </c>
      <c r="M36" t="s">
        <v>285</v>
      </c>
      <c r="P36">
        <v>0.72100795234532911</v>
      </c>
      <c r="Q36">
        <v>0.43517618846727946</v>
      </c>
      <c r="R36">
        <v>1.1561841408126086</v>
      </c>
      <c r="X36">
        <v>37.328888437692356</v>
      </c>
      <c r="Y36">
        <v>107.25240065140406</v>
      </c>
    </row>
    <row r="37" spans="1:25" ht="15.75" thickBot="1" x14ac:dyDescent="0.3">
      <c r="A37" s="22">
        <v>5.9666600000000001</v>
      </c>
      <c r="B37">
        <f t="shared" si="0"/>
        <v>15</v>
      </c>
      <c r="C37">
        <v>-15</v>
      </c>
      <c r="D37" s="6">
        <v>7.5895496338688275</v>
      </c>
      <c r="E37" s="99">
        <f t="shared" si="8"/>
        <v>60789.427324266682</v>
      </c>
      <c r="F37" s="26">
        <f t="shared" si="9"/>
        <v>6.0789427324266683E-2</v>
      </c>
      <c r="P37">
        <v>0.1844592268535841</v>
      </c>
      <c r="Q37">
        <v>0.52315870362407513</v>
      </c>
      <c r="R37">
        <v>0.70761793047765931</v>
      </c>
      <c r="X37">
        <v>1.4390372531924169</v>
      </c>
      <c r="Y37">
        <v>1.686794093881492</v>
      </c>
    </row>
    <row r="38" spans="1:25" ht="15.75" thickBot="1" x14ac:dyDescent="0.3">
      <c r="A38" s="22">
        <v>5.9666600000000001</v>
      </c>
      <c r="B38">
        <f t="shared" si="0"/>
        <v>10</v>
      </c>
      <c r="C38">
        <v>-10</v>
      </c>
      <c r="D38" s="6">
        <v>16.726221295837846</v>
      </c>
      <c r="E38" s="99">
        <f t="shared" si="8"/>
        <v>58359.15795059839</v>
      </c>
      <c r="F38" s="26">
        <f t="shared" si="9"/>
        <v>5.8359157950598393E-2</v>
      </c>
      <c r="P38">
        <v>0.55967753639683127</v>
      </c>
      <c r="Q38">
        <v>4.9431592550276653</v>
      </c>
      <c r="R38">
        <v>5.502836791424496</v>
      </c>
      <c r="X38">
        <v>3.8914614121190256</v>
      </c>
      <c r="Y38">
        <v>11.668903554729715</v>
      </c>
    </row>
    <row r="39" spans="1:25" ht="15.75" thickBot="1" x14ac:dyDescent="0.3">
      <c r="A39" s="22">
        <v>5.9666600000000001</v>
      </c>
      <c r="B39">
        <f t="shared" si="0"/>
        <v>5</v>
      </c>
      <c r="C39">
        <v>-5</v>
      </c>
      <c r="D39" s="6">
        <v>6.6174418844015097</v>
      </c>
      <c r="E39" s="99">
        <f t="shared" si="8"/>
        <v>18427.498585750807</v>
      </c>
      <c r="F39" s="26">
        <f t="shared" si="9"/>
        <v>1.8427498585750806E-2</v>
      </c>
      <c r="P39">
        <v>0.4374404778208294</v>
      </c>
      <c r="Q39">
        <v>0.14715630169473423</v>
      </c>
      <c r="R39">
        <v>0.58459677951556366</v>
      </c>
      <c r="X39">
        <v>6.5250005992694717</v>
      </c>
      <c r="Y39">
        <v>9.2954544482442429</v>
      </c>
    </row>
    <row r="40" spans="1:25" x14ac:dyDescent="0.25">
      <c r="A40" s="22">
        <v>5.9666600000000001</v>
      </c>
      <c r="B40">
        <f t="shared" si="0"/>
        <v>2</v>
      </c>
      <c r="C40">
        <v>-2</v>
      </c>
      <c r="D40" s="6">
        <v>5.6675571727656946</v>
      </c>
      <c r="E40" s="99">
        <f t="shared" si="8"/>
        <v>11335.114345531389</v>
      </c>
      <c r="F40" s="26">
        <f t="shared" si="9"/>
        <v>1.1335114345531389E-2</v>
      </c>
      <c r="G40" s="63">
        <f>(SUM(F35:F40))</f>
        <v>0.55967753639683127</v>
      </c>
      <c r="H40" s="71">
        <f>(SUM(F32:F34))</f>
        <v>4.9431592550276653</v>
      </c>
      <c r="I40" s="74">
        <f>(SUM(F32:F40))</f>
        <v>5.502836791424496</v>
      </c>
      <c r="J40" s="294"/>
      <c r="K40" s="294"/>
      <c r="L40" s="294"/>
      <c r="M40" s="294"/>
      <c r="P40">
        <v>3.5537439226579726</v>
      </c>
      <c r="Q40">
        <v>1.9515532477628563</v>
      </c>
      <c r="R40">
        <v>5.5052971704208291</v>
      </c>
      <c r="X40">
        <v>21.624769901185392</v>
      </c>
      <c r="Y40">
        <v>66.951542642385817</v>
      </c>
    </row>
    <row r="41" spans="1:25" ht="15.75" thickBot="1" x14ac:dyDescent="0.3">
      <c r="A41" s="23"/>
      <c r="B41" s="19"/>
      <c r="C41" s="19">
        <f>-1*B41</f>
        <v>0</v>
      </c>
      <c r="D41" s="32">
        <f>D40</f>
        <v>5.6675571727656946</v>
      </c>
      <c r="E41" s="65"/>
      <c r="F41" s="52"/>
      <c r="P41">
        <v>1.0471567193785858</v>
      </c>
      <c r="Q41">
        <v>0.73159583410691931</v>
      </c>
      <c r="R41">
        <v>1.7787525534855047</v>
      </c>
      <c r="X41">
        <v>113.4074927797417</v>
      </c>
      <c r="Y41">
        <v>255.55169406310785</v>
      </c>
    </row>
    <row r="42" spans="1:25" ht="15.75" thickBot="1" x14ac:dyDescent="0.3">
      <c r="A42" s="47"/>
      <c r="B42" s="48"/>
      <c r="C42" s="48">
        <v>-40</v>
      </c>
      <c r="D42" s="49">
        <f>D43</f>
        <v>13.284032446758999</v>
      </c>
      <c r="E42" s="99">
        <f>(D42+D43)/2*(C43-C42)*1000</f>
        <v>66420.162233794996</v>
      </c>
      <c r="F42" s="110">
        <f>E42/1000000</f>
        <v>6.6420162233795002E-2</v>
      </c>
      <c r="P42">
        <v>1.1153916219799691</v>
      </c>
      <c r="Q42">
        <v>1.3336827518437788</v>
      </c>
      <c r="R42">
        <v>2.4490743738237479</v>
      </c>
      <c r="X42">
        <v>47.562761165276058</v>
      </c>
      <c r="Y42">
        <v>89.3698852120814</v>
      </c>
    </row>
    <row r="43" spans="1:25" ht="15.75" thickBot="1" x14ac:dyDescent="0.3">
      <c r="A43" s="22">
        <v>7.95</v>
      </c>
      <c r="B43">
        <f t="shared" si="0"/>
        <v>35</v>
      </c>
      <c r="C43">
        <v>-35</v>
      </c>
      <c r="D43" s="6">
        <v>13.284032446758999</v>
      </c>
      <c r="E43" s="99">
        <f>(D43+D44)/2*(C44-C43)*1000</f>
        <v>49539.509253222946</v>
      </c>
      <c r="F43" s="26">
        <f>E43/1000000</f>
        <v>4.9539509253222945E-2</v>
      </c>
      <c r="P43">
        <v>3.7954580251920715E-2</v>
      </c>
      <c r="Q43">
        <v>2.3394934513221621E-2</v>
      </c>
      <c r="R43">
        <v>6.1349514765142332E-2</v>
      </c>
      <c r="X43">
        <v>81.575680237494595</v>
      </c>
      <c r="Y43">
        <v>27.894656032375625</v>
      </c>
    </row>
    <row r="44" spans="1:25" ht="15.75" thickBot="1" x14ac:dyDescent="0.3">
      <c r="A44" s="22">
        <v>7.95</v>
      </c>
      <c r="B44">
        <f t="shared" si="0"/>
        <v>30</v>
      </c>
      <c r="C44">
        <v>-30</v>
      </c>
      <c r="D44" s="6">
        <v>6.5317712545301783</v>
      </c>
      <c r="E44" s="99">
        <f t="shared" ref="E44:E50" si="10">(D44+D45)/2*(C45-C44)*1000</f>
        <v>31196.630207716298</v>
      </c>
      <c r="F44" s="26">
        <f t="shared" ref="F44:F50" si="11">E44/1000000</f>
        <v>3.1196630207716299E-2</v>
      </c>
      <c r="P44">
        <v>0.10819630302499954</v>
      </c>
      <c r="Q44">
        <v>0.15794106141632722</v>
      </c>
      <c r="R44">
        <v>0.26613736444132674</v>
      </c>
      <c r="X44">
        <v>4.7083901111756896</v>
      </c>
      <c r="Y44">
        <v>24.385313476532598</v>
      </c>
    </row>
    <row r="45" spans="1:25" ht="15.75" thickBot="1" x14ac:dyDescent="0.3">
      <c r="A45" s="22">
        <v>7.95</v>
      </c>
      <c r="B45">
        <f t="shared" si="0"/>
        <v>25</v>
      </c>
      <c r="C45">
        <v>-25</v>
      </c>
      <c r="D45" s="6">
        <v>5.9468808285563401</v>
      </c>
      <c r="E45" s="99">
        <f t="shared" si="10"/>
        <v>30720.227246832066</v>
      </c>
      <c r="F45" s="26">
        <f t="shared" si="11"/>
        <v>3.0720227246832064E-2</v>
      </c>
      <c r="P45">
        <v>0.16029955297139753</v>
      </c>
      <c r="Q45">
        <v>0.13876558629358757</v>
      </c>
      <c r="R45">
        <v>0.29906513926498512</v>
      </c>
      <c r="X45">
        <v>45.823822105475429</v>
      </c>
      <c r="Y45">
        <v>270.61848372165713</v>
      </c>
    </row>
    <row r="46" spans="1:25" ht="15.75" thickBot="1" x14ac:dyDescent="0.3">
      <c r="A46" s="22">
        <v>7.95</v>
      </c>
      <c r="B46">
        <f t="shared" si="0"/>
        <v>20</v>
      </c>
      <c r="C46">
        <v>-20</v>
      </c>
      <c r="D46" s="6">
        <v>6.3412100701764871</v>
      </c>
      <c r="E46" s="99">
        <f t="shared" si="10"/>
        <v>41713.379137525313</v>
      </c>
      <c r="F46" s="26">
        <f t="shared" si="11"/>
        <v>4.1713379137525312E-2</v>
      </c>
      <c r="P46">
        <v>1.0996471081580179</v>
      </c>
      <c r="Q46">
        <v>0.73261561286613297</v>
      </c>
      <c r="R46">
        <v>1.8322627210241509</v>
      </c>
      <c r="X46">
        <v>26.787415013244313</v>
      </c>
      <c r="Y46">
        <v>21.779123095460399</v>
      </c>
    </row>
    <row r="47" spans="1:25" ht="15.75" thickBot="1" x14ac:dyDescent="0.3">
      <c r="A47" s="22">
        <v>7.95</v>
      </c>
      <c r="B47">
        <f t="shared" si="0"/>
        <v>15</v>
      </c>
      <c r="C47">
        <v>-15</v>
      </c>
      <c r="D47" s="6">
        <v>10.34414158483364</v>
      </c>
      <c r="E47" s="99">
        <f t="shared" si="10"/>
        <v>43982.7771961787</v>
      </c>
      <c r="F47" s="26">
        <f t="shared" si="11"/>
        <v>4.3982777196178699E-2</v>
      </c>
      <c r="P47">
        <v>3.8622527643728053</v>
      </c>
      <c r="Q47">
        <v>3.6081454926909138</v>
      </c>
      <c r="R47">
        <v>7.4703982570637191</v>
      </c>
      <c r="X47">
        <v>8.3606945068279046</v>
      </c>
      <c r="Y47">
        <v>8.0223733267695927</v>
      </c>
    </row>
    <row r="48" spans="1:25" ht="15.75" thickBot="1" x14ac:dyDescent="0.3">
      <c r="A48" s="22">
        <v>7.95</v>
      </c>
      <c r="B48">
        <f t="shared" si="0"/>
        <v>10</v>
      </c>
      <c r="C48">
        <v>-10</v>
      </c>
      <c r="D48" s="6">
        <v>7.2489692936378409</v>
      </c>
      <c r="E48" s="99">
        <f t="shared" si="10"/>
        <v>193437.0065251608</v>
      </c>
      <c r="F48" s="26">
        <f t="shared" si="11"/>
        <v>0.1934370065251608</v>
      </c>
      <c r="P48">
        <v>3.0916998220926253</v>
      </c>
      <c r="Q48">
        <v>2.1659754463889582</v>
      </c>
      <c r="R48">
        <v>5.2576752684815826</v>
      </c>
      <c r="X48">
        <v>19.491205838614118</v>
      </c>
      <c r="Y48">
        <v>324.92197139429248</v>
      </c>
    </row>
    <row r="49" spans="1:25" ht="15.75" thickBot="1" x14ac:dyDescent="0.3">
      <c r="A49" s="22">
        <v>7.95</v>
      </c>
      <c r="B49">
        <f t="shared" si="0"/>
        <v>5</v>
      </c>
      <c r="C49">
        <v>-5</v>
      </c>
      <c r="D49" s="6">
        <v>70.12583331642648</v>
      </c>
      <c r="E49" s="99">
        <f t="shared" si="10"/>
        <v>114788.03757770805</v>
      </c>
      <c r="F49" s="26">
        <f t="shared" si="11"/>
        <v>0.11478803757770804</v>
      </c>
      <c r="P49">
        <v>1.2460327598109489</v>
      </c>
      <c r="Q49">
        <v>0.52024781669312803</v>
      </c>
      <c r="R49">
        <v>1.7662805765040768</v>
      </c>
      <c r="X49">
        <v>5.9803814665650314</v>
      </c>
      <c r="Y49">
        <v>31.483717593707606</v>
      </c>
    </row>
    <row r="50" spans="1:25" x14ac:dyDescent="0.25">
      <c r="A50" s="22">
        <v>7.95</v>
      </c>
      <c r="B50">
        <f t="shared" si="0"/>
        <v>2</v>
      </c>
      <c r="C50">
        <v>-2</v>
      </c>
      <c r="D50" s="6">
        <v>6.3995250687122294</v>
      </c>
      <c r="E50" s="99">
        <f t="shared" si="10"/>
        <v>12799.05013742446</v>
      </c>
      <c r="F50" s="26">
        <f t="shared" si="11"/>
        <v>1.279905013742446E-2</v>
      </c>
      <c r="G50" s="63">
        <f>(SUM(F45:F50))</f>
        <v>0.4374404778208294</v>
      </c>
      <c r="H50" s="71">
        <f>(SUM(F42:F44))</f>
        <v>0.14715630169473423</v>
      </c>
      <c r="I50" s="74">
        <f>(SUM(F42:F50))</f>
        <v>0.58459677951556366</v>
      </c>
      <c r="J50" s="294"/>
      <c r="K50" s="294"/>
      <c r="L50" s="294"/>
      <c r="M50" s="294"/>
      <c r="P50">
        <v>0.19949878032280083</v>
      </c>
      <c r="Q50">
        <v>0.21409552474765881</v>
      </c>
      <c r="R50">
        <v>0.41359430507045969</v>
      </c>
      <c r="X50">
        <v>7.5923934910851845</v>
      </c>
      <c r="Y50">
        <v>81.437093387627044</v>
      </c>
    </row>
    <row r="51" spans="1:25" ht="15.75" thickBot="1" x14ac:dyDescent="0.3">
      <c r="A51" s="23"/>
      <c r="B51" s="19"/>
      <c r="C51" s="19">
        <f>-1*B51</f>
        <v>0</v>
      </c>
      <c r="D51" s="32">
        <f>D50</f>
        <v>6.3995250687122294</v>
      </c>
      <c r="E51" s="65"/>
      <c r="F51" s="52"/>
      <c r="P51">
        <v>1.083815074061462</v>
      </c>
      <c r="Q51">
        <v>4.1949829939465051</v>
      </c>
      <c r="R51">
        <v>5.2787980680079665</v>
      </c>
    </row>
    <row r="52" spans="1:25" ht="15.75" thickBot="1" x14ac:dyDescent="0.3">
      <c r="A52" s="47"/>
      <c r="B52" s="48"/>
      <c r="C52" s="48">
        <v>-40</v>
      </c>
      <c r="D52" s="49">
        <f>D53</f>
        <v>237.58017726834208</v>
      </c>
      <c r="E52" s="99">
        <f>(D52+D53)/2*(C53-C52)*1000</f>
        <v>1187900.8863417106</v>
      </c>
      <c r="F52" s="110">
        <f>E52/1000000</f>
        <v>1.1879008863417106</v>
      </c>
      <c r="J52" s="286" t="s">
        <v>294</v>
      </c>
      <c r="K52" s="289">
        <f>H60-H50</f>
        <v>1.8043969460681222</v>
      </c>
      <c r="L52" s="289">
        <f>I60-I50</f>
        <v>4.9207003909052656</v>
      </c>
      <c r="P52">
        <v>0.63223237982695069</v>
      </c>
      <c r="Q52">
        <v>0.34415634848769716</v>
      </c>
      <c r="R52">
        <v>0.97638872831464796</v>
      </c>
      <c r="X52">
        <v>30.717370876643958</v>
      </c>
    </row>
    <row r="53" spans="1:25" ht="15.75" thickBot="1" x14ac:dyDescent="0.3">
      <c r="A53" s="22">
        <v>9.9833300000000005</v>
      </c>
      <c r="B53">
        <f t="shared" si="0"/>
        <v>35</v>
      </c>
      <c r="C53">
        <v>-35</v>
      </c>
      <c r="D53" s="6">
        <v>237.58017726834208</v>
      </c>
      <c r="E53" s="99">
        <f>(D53+D54)/2*(C54-C53)*1000</f>
        <v>638654.17229766713</v>
      </c>
      <c r="F53" s="26">
        <f>E53/1000000</f>
        <v>0.63865417229766708</v>
      </c>
      <c r="J53" t="s">
        <v>277</v>
      </c>
      <c r="K53" s="290">
        <f>A53-A43</f>
        <v>2.0333300000000003</v>
      </c>
      <c r="L53" s="290">
        <f>A53-A43</f>
        <v>2.0333300000000003</v>
      </c>
      <c r="P53">
        <v>0.80957641584298323</v>
      </c>
      <c r="Q53">
        <v>1.3361325926428105</v>
      </c>
      <c r="R53">
        <v>2.1457090084857939</v>
      </c>
      <c r="X53">
        <v>26.136667679396957</v>
      </c>
    </row>
    <row r="54" spans="1:25" ht="15.75" thickBot="1" x14ac:dyDescent="0.3">
      <c r="A54" s="22">
        <v>9.9833300000000005</v>
      </c>
      <c r="B54">
        <f t="shared" si="0"/>
        <v>30</v>
      </c>
      <c r="C54">
        <v>-30</v>
      </c>
      <c r="D54" s="6">
        <v>17.881491650724779</v>
      </c>
      <c r="E54" s="99">
        <f t="shared" ref="E54:E60" si="12">(D54+D55)/2*(C55-C54)*1000</f>
        <v>124998.18912347866</v>
      </c>
      <c r="F54" s="26">
        <f t="shared" ref="F54:F60" si="13">E54/1000000</f>
        <v>0.12499818912347865</v>
      </c>
      <c r="G54" s="63"/>
      <c r="I54" s="74"/>
      <c r="J54" t="s">
        <v>279</v>
      </c>
      <c r="K54" s="61">
        <f>(K52/K53)</f>
        <v>0.88740978890200894</v>
      </c>
      <c r="L54" s="61">
        <f>(L52/L53)</f>
        <v>2.4200205529379217</v>
      </c>
      <c r="M54" t="s">
        <v>301</v>
      </c>
      <c r="P54">
        <v>1.2024536829346892</v>
      </c>
      <c r="Q54">
        <v>2.5445484961718812</v>
      </c>
      <c r="R54">
        <v>3.7470021791065706</v>
      </c>
      <c r="X54">
        <v>3.246201585156347</v>
      </c>
    </row>
    <row r="55" spans="1:25" ht="15.75" thickBot="1" x14ac:dyDescent="0.3">
      <c r="A55" s="22">
        <v>9.9833300000000005</v>
      </c>
      <c r="B55">
        <f t="shared" si="0"/>
        <v>25</v>
      </c>
      <c r="C55">
        <v>-25</v>
      </c>
      <c r="D55" s="6">
        <v>32.117783998666688</v>
      </c>
      <c r="E55" s="99">
        <f t="shared" si="12"/>
        <v>142399.26797464417</v>
      </c>
      <c r="F55" s="26">
        <f t="shared" si="13"/>
        <v>0.14239926797464417</v>
      </c>
      <c r="J55" t="s">
        <v>287</v>
      </c>
      <c r="K55" s="61">
        <v>22.4</v>
      </c>
      <c r="L55" s="61">
        <v>22.4</v>
      </c>
      <c r="M55" t="s">
        <v>286</v>
      </c>
      <c r="P55">
        <v>0.15365303662835886</v>
      </c>
      <c r="Q55">
        <v>0.42162421348130974</v>
      </c>
      <c r="R55">
        <v>0.57527725010966857</v>
      </c>
      <c r="X55">
        <v>16.726221295837846</v>
      </c>
    </row>
    <row r="56" spans="1:25" ht="15.75" thickBot="1" x14ac:dyDescent="0.3">
      <c r="A56" s="22">
        <v>9.9833300000000005</v>
      </c>
      <c r="B56">
        <f t="shared" si="0"/>
        <v>20</v>
      </c>
      <c r="C56">
        <v>-20</v>
      </c>
      <c r="D56" s="6">
        <v>24.841923191190979</v>
      </c>
      <c r="E56" s="99">
        <f t="shared" si="12"/>
        <v>229602.59469273011</v>
      </c>
      <c r="F56" s="26">
        <f t="shared" si="13"/>
        <v>0.22960259469273012</v>
      </c>
      <c r="J56" t="s">
        <v>279</v>
      </c>
      <c r="K56" s="6">
        <f>K54/1000*(K55*4)</f>
        <v>7.9511917085619999E-2</v>
      </c>
      <c r="L56" s="6">
        <f>L54/1000*(L55*4)</f>
        <v>0.21683384154323779</v>
      </c>
      <c r="M56" t="s">
        <v>285</v>
      </c>
      <c r="P56">
        <v>0.13884903643974433</v>
      </c>
      <c r="Q56">
        <v>0.98391169073811013</v>
      </c>
      <c r="R56">
        <v>1.1227607271778544</v>
      </c>
      <c r="X56">
        <v>7.2489692936378409</v>
      </c>
    </row>
    <row r="57" spans="1:25" ht="15.75" thickBot="1" x14ac:dyDescent="0.3">
      <c r="A57" s="22">
        <v>9.9833300000000005</v>
      </c>
      <c r="B57">
        <f t="shared" si="0"/>
        <v>15</v>
      </c>
      <c r="C57">
        <v>-15</v>
      </c>
      <c r="D57" s="6">
        <v>66.999114685901063</v>
      </c>
      <c r="E57" s="99">
        <f t="shared" si="12"/>
        <v>1087111.9019927841</v>
      </c>
      <c r="F57" s="26">
        <f t="shared" si="13"/>
        <v>1.0871119019927842</v>
      </c>
      <c r="X57">
        <v>367.8456461112126</v>
      </c>
    </row>
    <row r="58" spans="1:25" ht="15.75" thickBot="1" x14ac:dyDescent="0.3">
      <c r="A58" s="22">
        <v>9.9833300000000005</v>
      </c>
      <c r="B58">
        <f t="shared" si="0"/>
        <v>10</v>
      </c>
      <c r="C58">
        <v>-10</v>
      </c>
      <c r="D58" s="6">
        <v>367.8456461112126</v>
      </c>
      <c r="E58" s="99">
        <f t="shared" si="12"/>
        <v>1306141.2687513882</v>
      </c>
      <c r="F58" s="26">
        <f t="shared" si="13"/>
        <v>1.3061412687513883</v>
      </c>
      <c r="X58">
        <v>19.281515733080315</v>
      </c>
    </row>
    <row r="59" spans="1:25" ht="15.75" thickBot="1" x14ac:dyDescent="0.3">
      <c r="A59" s="22">
        <v>9.9833300000000005</v>
      </c>
      <c r="B59">
        <f t="shared" si="0"/>
        <v>5</v>
      </c>
      <c r="C59">
        <v>-5</v>
      </c>
      <c r="D59" s="6">
        <v>154.61086138934274</v>
      </c>
      <c r="E59" s="99">
        <f t="shared" si="12"/>
        <v>470447.40515361918</v>
      </c>
      <c r="F59" s="26">
        <f t="shared" si="13"/>
        <v>0.47044740515361916</v>
      </c>
      <c r="X59">
        <v>40.954547028770193</v>
      </c>
    </row>
    <row r="60" spans="1:25" x14ac:dyDescent="0.25">
      <c r="A60" s="22">
        <v>9.9833300000000005</v>
      </c>
      <c r="B60">
        <f t="shared" si="0"/>
        <v>2</v>
      </c>
      <c r="C60">
        <v>-2</v>
      </c>
      <c r="D60" s="6">
        <v>159.02074204640337</v>
      </c>
      <c r="E60" s="99">
        <f t="shared" si="12"/>
        <v>318041.48409280676</v>
      </c>
      <c r="F60" s="26">
        <f t="shared" si="13"/>
        <v>0.31804148409280675</v>
      </c>
      <c r="G60" s="63">
        <f>(SUM(F55:F60))</f>
        <v>3.5537439226579726</v>
      </c>
      <c r="H60" s="71">
        <f>(SUM(F52:F54))</f>
        <v>1.9515532477628563</v>
      </c>
      <c r="I60" s="74">
        <f>(SUM(F52:F60))</f>
        <v>5.5052971704208291</v>
      </c>
      <c r="J60" s="294"/>
      <c r="K60" s="294"/>
      <c r="L60" s="294"/>
      <c r="M60" s="294"/>
      <c r="X60">
        <v>1.5486508857397046</v>
      </c>
    </row>
    <row r="61" spans="1:25" ht="15.75" thickBot="1" x14ac:dyDescent="0.3">
      <c r="A61" s="23"/>
      <c r="B61" s="19"/>
      <c r="C61" s="19">
        <f>-1*B61</f>
        <v>0</v>
      </c>
      <c r="D61" s="32">
        <f>D60</f>
        <v>159.02074204640337</v>
      </c>
      <c r="E61" s="65"/>
      <c r="F61" s="52"/>
      <c r="X61">
        <v>4.2951617320385154</v>
      </c>
    </row>
    <row r="62" spans="1:25" ht="15.75" thickBot="1" x14ac:dyDescent="0.3">
      <c r="A62" s="47"/>
      <c r="B62" s="48"/>
      <c r="C62" s="48">
        <v>-40</v>
      </c>
      <c r="D62" s="49">
        <f>D63</f>
        <v>54.451220367310675</v>
      </c>
      <c r="E62" s="99">
        <f>(D62+D63)/2*(C63-C62)*1000</f>
        <v>272256.10183655343</v>
      </c>
      <c r="F62" s="110">
        <f>E62/1000000</f>
        <v>0.27225610183655341</v>
      </c>
      <c r="X62">
        <v>3.9320853436832519</v>
      </c>
    </row>
    <row r="63" spans="1:25" ht="15.75" thickBot="1" x14ac:dyDescent="0.3">
      <c r="A63" s="22">
        <v>12.016667</v>
      </c>
      <c r="B63">
        <f t="shared" si="0"/>
        <v>35</v>
      </c>
      <c r="C63">
        <v>-35</v>
      </c>
      <c r="D63" s="6">
        <v>54.451220367310675</v>
      </c>
      <c r="E63" s="99">
        <f>(D63+D64)/2*(C64-C63)*1000</f>
        <v>276582.63245123118</v>
      </c>
      <c r="F63" s="26">
        <f>E63/1000000</f>
        <v>0.27658263245123116</v>
      </c>
      <c r="X63">
        <v>20.65258024863024</v>
      </c>
    </row>
    <row r="64" spans="1:25" ht="15.75" thickBot="1" x14ac:dyDescent="0.3">
      <c r="A64" s="22">
        <v>12.016667</v>
      </c>
      <c r="B64">
        <f t="shared" si="0"/>
        <v>30</v>
      </c>
      <c r="C64">
        <v>-30</v>
      </c>
      <c r="D64" s="6">
        <v>56.18183261318179</v>
      </c>
      <c r="E64" s="99">
        <f t="shared" ref="E64:E70" si="14">(D64+D65)/2*(C65-C64)*1000</f>
        <v>182757.09981913486</v>
      </c>
      <c r="F64" s="26">
        <f t="shared" ref="F64:F70" si="15">E64/1000000</f>
        <v>0.18275709981913485</v>
      </c>
      <c r="X64">
        <v>106.03727961508456</v>
      </c>
    </row>
    <row r="65" spans="1:24" ht="15.75" thickBot="1" x14ac:dyDescent="0.3">
      <c r="A65" s="22">
        <v>12.016667</v>
      </c>
      <c r="B65">
        <f t="shared" si="0"/>
        <v>25</v>
      </c>
      <c r="C65">
        <v>-25</v>
      </c>
      <c r="D65" s="6">
        <v>16.921007314472163</v>
      </c>
      <c r="E65" s="99">
        <f t="shared" si="14"/>
        <v>323266.62467350945</v>
      </c>
      <c r="F65" s="26">
        <f t="shared" si="15"/>
        <v>0.32326662467350947</v>
      </c>
      <c r="X65">
        <v>53.637240179415926</v>
      </c>
    </row>
    <row r="66" spans="1:24" ht="15.75" thickBot="1" x14ac:dyDescent="0.3">
      <c r="A66" s="22">
        <v>12.016667</v>
      </c>
      <c r="B66">
        <f t="shared" si="0"/>
        <v>20</v>
      </c>
      <c r="C66">
        <v>-20</v>
      </c>
      <c r="D66" s="6">
        <v>112.38564255493161</v>
      </c>
      <c r="E66" s="99">
        <f t="shared" si="14"/>
        <v>379551.80874564807</v>
      </c>
      <c r="F66" s="26">
        <f t="shared" si="15"/>
        <v>0.37955180874564809</v>
      </c>
      <c r="X66">
        <v>18.387966695357658</v>
      </c>
    </row>
    <row r="67" spans="1:24" ht="15.75" thickBot="1" x14ac:dyDescent="0.3">
      <c r="A67" s="22">
        <v>12.016667</v>
      </c>
      <c r="B67">
        <f t="shared" si="0"/>
        <v>15</v>
      </c>
      <c r="C67">
        <v>-15</v>
      </c>
      <c r="D67" s="6">
        <v>39.435080943327627</v>
      </c>
      <c r="E67" s="99">
        <f t="shared" si="14"/>
        <v>146791.49169101988</v>
      </c>
      <c r="F67" s="26">
        <f t="shared" si="15"/>
        <v>0.14679149169101988</v>
      </c>
      <c r="X67">
        <v>8.3856476475871133</v>
      </c>
    </row>
    <row r="68" spans="1:24" ht="15.75" thickBot="1" x14ac:dyDescent="0.3">
      <c r="A68" s="22">
        <v>12.016667</v>
      </c>
      <c r="B68">
        <f t="shared" si="0"/>
        <v>10</v>
      </c>
      <c r="C68">
        <v>-10</v>
      </c>
      <c r="D68" s="6">
        <v>19.281515733080315</v>
      </c>
      <c r="E68" s="99">
        <f t="shared" si="14"/>
        <v>102142.77413820113</v>
      </c>
      <c r="F68" s="26">
        <f t="shared" si="15"/>
        <v>0.10214277413820114</v>
      </c>
      <c r="X68">
        <v>27.02733645853089</v>
      </c>
    </row>
    <row r="69" spans="1:24" ht="15.75" thickBot="1" x14ac:dyDescent="0.3">
      <c r="A69" s="22">
        <v>12.016667</v>
      </c>
      <c r="B69">
        <f t="shared" si="0"/>
        <v>5</v>
      </c>
      <c r="C69">
        <v>-5</v>
      </c>
      <c r="D69" s="6">
        <v>21.575593922200135</v>
      </c>
      <c r="E69" s="99">
        <f t="shared" si="14"/>
        <v>59380.80341768889</v>
      </c>
      <c r="F69" s="26">
        <f t="shared" si="15"/>
        <v>5.9380803417688893E-2</v>
      </c>
      <c r="X69">
        <v>21.03710842073993</v>
      </c>
    </row>
    <row r="70" spans="1:24" x14ac:dyDescent="0.25">
      <c r="A70" s="22">
        <v>12.016667</v>
      </c>
      <c r="B70">
        <f t="shared" si="0"/>
        <v>2</v>
      </c>
      <c r="C70">
        <v>-2</v>
      </c>
      <c r="D70" s="6">
        <v>18.011608356259121</v>
      </c>
      <c r="E70" s="99">
        <f t="shared" si="14"/>
        <v>36023.216712518239</v>
      </c>
      <c r="F70" s="26">
        <f t="shared" si="15"/>
        <v>3.6023216712518236E-2</v>
      </c>
      <c r="G70" s="63">
        <f>(SUM(F65:F70))</f>
        <v>1.0471567193785858</v>
      </c>
      <c r="H70" s="71">
        <f>(SUM(F62:F64))</f>
        <v>0.73159583410691931</v>
      </c>
      <c r="I70" s="74">
        <f>(SUM(F62:F70))</f>
        <v>1.7787525534855047</v>
      </c>
      <c r="J70" s="294"/>
      <c r="K70" s="294"/>
      <c r="L70" s="294"/>
      <c r="M70" s="294"/>
      <c r="X70">
        <v>5.8768468632034301</v>
      </c>
    </row>
    <row r="71" spans="1:24" ht="15.75" thickBot="1" x14ac:dyDescent="0.3">
      <c r="A71" s="23"/>
      <c r="B71" s="19"/>
      <c r="C71" s="19">
        <f>-1*B71</f>
        <v>0</v>
      </c>
      <c r="D71" s="32">
        <f>D70</f>
        <v>18.011608356259121</v>
      </c>
      <c r="E71" s="65"/>
      <c r="F71" s="52"/>
      <c r="X71">
        <v>65.851060903086363</v>
      </c>
    </row>
    <row r="72" spans="1:24" ht="15.75" thickBot="1" x14ac:dyDescent="0.3">
      <c r="A72" s="47"/>
      <c r="B72" s="48"/>
      <c r="C72" s="48">
        <v>-40</v>
      </c>
      <c r="D72" s="49">
        <f>D73</f>
        <v>107.25240065140406</v>
      </c>
      <c r="E72" s="99">
        <f>(D72+D73)/2*(C73-C72)*1000</f>
        <v>536262.00325702026</v>
      </c>
      <c r="F72" s="110">
        <f>E72/1000000</f>
        <v>0.53626200325702023</v>
      </c>
      <c r="X72">
        <v>7.253906229765434</v>
      </c>
    </row>
    <row r="73" spans="1:24" ht="15.75" thickBot="1" x14ac:dyDescent="0.3">
      <c r="A73" s="22">
        <v>14.0166667</v>
      </c>
      <c r="B73">
        <f t="shared" si="0"/>
        <v>35</v>
      </c>
      <c r="C73">
        <v>-35</v>
      </c>
      <c r="D73" s="6">
        <v>107.25240065140406</v>
      </c>
      <c r="E73" s="99">
        <f>(D73+D74)/2*(C74-C73)*1000</f>
        <v>405415.25113666919</v>
      </c>
      <c r="F73" s="26">
        <f>E73/1000000</f>
        <v>0.40541525113666921</v>
      </c>
      <c r="X73">
        <v>1.5997493122032187</v>
      </c>
    </row>
    <row r="74" spans="1:24" ht="15.75" thickBot="1" x14ac:dyDescent="0.3">
      <c r="A74" s="22">
        <v>14.0166667</v>
      </c>
      <c r="B74">
        <f t="shared" ref="B74:B144" si="16">C74*-1</f>
        <v>30</v>
      </c>
      <c r="C74">
        <v>-30</v>
      </c>
      <c r="D74" s="6">
        <v>54.913699803263619</v>
      </c>
      <c r="E74" s="99">
        <f t="shared" ref="E74:E80" si="17">(D74+D75)/2*(C75-C74)*1000</f>
        <v>392005.49745008949</v>
      </c>
      <c r="F74" s="26">
        <f t="shared" ref="F74:F80" si="18">E74/1000000</f>
        <v>0.3920054974500895</v>
      </c>
    </row>
    <row r="75" spans="1:24" ht="15.75" thickBot="1" x14ac:dyDescent="0.3">
      <c r="A75" s="22">
        <v>14.0166667</v>
      </c>
      <c r="B75">
        <f t="shared" si="16"/>
        <v>25</v>
      </c>
      <c r="C75">
        <v>-25</v>
      </c>
      <c r="D75" s="6">
        <v>101.88849917677217</v>
      </c>
      <c r="E75" s="99">
        <f t="shared" si="17"/>
        <v>380470.72726482648</v>
      </c>
      <c r="F75" s="26">
        <f t="shared" si="18"/>
        <v>0.3804707272648265</v>
      </c>
      <c r="X75">
        <v>32.53815842221713</v>
      </c>
    </row>
    <row r="76" spans="1:24" ht="15.75" thickBot="1" x14ac:dyDescent="0.3">
      <c r="A76" s="22">
        <v>14.0166667</v>
      </c>
      <c r="B76">
        <f t="shared" si="16"/>
        <v>20</v>
      </c>
      <c r="C76">
        <v>-20</v>
      </c>
      <c r="D76" s="6">
        <v>50.299791729158422</v>
      </c>
      <c r="E76" s="99">
        <f t="shared" si="17"/>
        <v>185554.90929944525</v>
      </c>
      <c r="F76" s="26">
        <f t="shared" si="18"/>
        <v>0.18555490929944526</v>
      </c>
      <c r="X76">
        <v>30.071947243505619</v>
      </c>
    </row>
    <row r="77" spans="1:24" ht="15.75" thickBot="1" x14ac:dyDescent="0.3">
      <c r="A77" s="22">
        <v>14.0166667</v>
      </c>
      <c r="B77">
        <f t="shared" si="16"/>
        <v>15</v>
      </c>
      <c r="C77">
        <v>-15</v>
      </c>
      <c r="D77" s="6">
        <v>23.922171990619685</v>
      </c>
      <c r="E77" s="99">
        <f t="shared" si="17"/>
        <v>162191.79754847471</v>
      </c>
      <c r="F77" s="26">
        <f t="shared" si="18"/>
        <v>0.16219179754847471</v>
      </c>
      <c r="X77">
        <v>3.3454408265783648</v>
      </c>
    </row>
    <row r="78" spans="1:24" ht="15.75" thickBot="1" x14ac:dyDescent="0.3">
      <c r="A78" s="22">
        <v>14.0166667</v>
      </c>
      <c r="B78">
        <f t="shared" si="16"/>
        <v>10</v>
      </c>
      <c r="C78">
        <v>-10</v>
      </c>
      <c r="D78" s="6">
        <v>40.954547028770193</v>
      </c>
      <c r="E78" s="99">
        <f t="shared" si="17"/>
        <v>195708.58866615637</v>
      </c>
      <c r="F78" s="26">
        <f t="shared" si="18"/>
        <v>0.19570858866615637</v>
      </c>
      <c r="X78">
        <v>7.5895496338688275</v>
      </c>
    </row>
    <row r="79" spans="1:24" ht="15.75" thickBot="1" x14ac:dyDescent="0.3">
      <c r="A79" s="22">
        <v>14.0166667</v>
      </c>
      <c r="B79">
        <f t="shared" si="16"/>
        <v>5</v>
      </c>
      <c r="C79">
        <v>-5</v>
      </c>
      <c r="D79" s="6">
        <v>37.328888437692356</v>
      </c>
      <c r="E79" s="99">
        <f t="shared" si="17"/>
        <v>114052.87546133609</v>
      </c>
      <c r="F79" s="26">
        <f t="shared" si="18"/>
        <v>0.11405287546133609</v>
      </c>
      <c r="G79" s="63"/>
      <c r="X79">
        <v>10.34414158483364</v>
      </c>
    </row>
    <row r="80" spans="1:24" x14ac:dyDescent="0.25">
      <c r="A80" s="22">
        <v>14.0166667</v>
      </c>
      <c r="B80">
        <f t="shared" si="16"/>
        <v>2</v>
      </c>
      <c r="C80">
        <v>-2</v>
      </c>
      <c r="D80" s="6">
        <v>38.706361869865049</v>
      </c>
      <c r="E80" s="99">
        <f t="shared" si="17"/>
        <v>77412.723739730092</v>
      </c>
      <c r="F80" s="26">
        <f t="shared" si="18"/>
        <v>7.7412723739730085E-2</v>
      </c>
      <c r="G80" s="63">
        <f>(SUM(F75:F80))</f>
        <v>1.1153916219799691</v>
      </c>
      <c r="H80" s="71">
        <f>(SUM(F72:F74))</f>
        <v>1.3336827518437788</v>
      </c>
      <c r="X80">
        <v>66.999114685901063</v>
      </c>
    </row>
    <row r="81" spans="1:24" ht="15.75" thickBot="1" x14ac:dyDescent="0.3">
      <c r="A81" s="23"/>
      <c r="B81" s="19"/>
      <c r="C81" s="19">
        <f>-1*B81</f>
        <v>0</v>
      </c>
      <c r="D81" s="32">
        <f>D80</f>
        <v>38.706361869865049</v>
      </c>
      <c r="E81" s="65"/>
      <c r="F81" s="52"/>
      <c r="G81" s="63"/>
      <c r="I81" s="74">
        <f>(SUM(F72:F80))</f>
        <v>2.4490743738237479</v>
      </c>
      <c r="J81" s="294"/>
      <c r="K81" s="294"/>
      <c r="L81" s="294"/>
      <c r="M81" s="294"/>
      <c r="X81">
        <v>39.435080943327627</v>
      </c>
    </row>
    <row r="82" spans="1:24" ht="15.75" thickBot="1" x14ac:dyDescent="0.3">
      <c r="A82" s="47"/>
      <c r="B82" s="48"/>
      <c r="C82" s="48">
        <v>-40</v>
      </c>
      <c r="D82" s="49">
        <f>D83</f>
        <v>1.686794093881492</v>
      </c>
      <c r="E82" s="99">
        <f>(D82+D83)/2*(C83-C82)*1000</f>
        <v>8433.9704694074608</v>
      </c>
      <c r="F82" s="110">
        <f>E82/1000000</f>
        <v>8.4339704694074615E-3</v>
      </c>
      <c r="X82">
        <v>23.922171990619685</v>
      </c>
    </row>
    <row r="83" spans="1:24" ht="15.75" thickBot="1" x14ac:dyDescent="0.3">
      <c r="A83" s="22">
        <v>15.98333</v>
      </c>
      <c r="B83">
        <f t="shared" si="16"/>
        <v>35</v>
      </c>
      <c r="C83">
        <v>-35</v>
      </c>
      <c r="D83" s="6">
        <v>1.686794093881492</v>
      </c>
      <c r="E83" s="99">
        <f>(D83+D84)/2*(C84-C83)*1000</f>
        <v>7716.03871513798</v>
      </c>
      <c r="F83" s="26">
        <f>E83/1000000</f>
        <v>7.7160387151379798E-3</v>
      </c>
      <c r="X83">
        <v>1.515589339285218</v>
      </c>
    </row>
    <row r="84" spans="1:24" ht="15.75" thickBot="1" x14ac:dyDescent="0.3">
      <c r="A84" s="22">
        <v>15.98333</v>
      </c>
      <c r="B84">
        <f t="shared" si="16"/>
        <v>30</v>
      </c>
      <c r="C84">
        <v>-30</v>
      </c>
      <c r="D84" s="6">
        <v>1.3996213921737004</v>
      </c>
      <c r="E84" s="99">
        <f t="shared" ref="E84:E90" si="19">(D84+D85)/2*(C85-C84)*1000</f>
        <v>7244.9253286761796</v>
      </c>
      <c r="F84" s="26">
        <f t="shared" ref="F84:F90" si="20">E84/1000000</f>
        <v>7.2449253286761793E-3</v>
      </c>
      <c r="X84">
        <v>3.7407051284512502</v>
      </c>
    </row>
    <row r="85" spans="1:24" ht="15.75" thickBot="1" x14ac:dyDescent="0.3">
      <c r="A85" s="22">
        <v>15.98333</v>
      </c>
      <c r="B85">
        <f t="shared" si="16"/>
        <v>25</v>
      </c>
      <c r="C85">
        <v>-25</v>
      </c>
      <c r="D85" s="6">
        <v>1.4983487392967714</v>
      </c>
      <c r="E85" s="99">
        <f t="shared" si="19"/>
        <v>7570.4047870883078</v>
      </c>
      <c r="F85" s="26">
        <f t="shared" si="20"/>
        <v>7.5704047870883079E-3</v>
      </c>
      <c r="X85">
        <v>4.9778239691107293</v>
      </c>
    </row>
    <row r="86" spans="1:24" ht="15.75" thickBot="1" x14ac:dyDescent="0.3">
      <c r="A86" s="22">
        <v>15.98333</v>
      </c>
      <c r="B86">
        <f t="shared" si="16"/>
        <v>20</v>
      </c>
      <c r="C86">
        <v>-20</v>
      </c>
      <c r="D86" s="6">
        <v>1.5298131755385518</v>
      </c>
      <c r="E86" s="99">
        <f t="shared" si="19"/>
        <v>7613.5062870594247</v>
      </c>
      <c r="F86" s="26">
        <f t="shared" si="20"/>
        <v>7.6135062870594248E-3</v>
      </c>
      <c r="X86">
        <v>129.7451726521661</v>
      </c>
    </row>
    <row r="87" spans="1:24" ht="15.75" thickBot="1" x14ac:dyDescent="0.3">
      <c r="A87" s="22">
        <v>15.98333</v>
      </c>
      <c r="B87">
        <f t="shared" si="16"/>
        <v>15</v>
      </c>
      <c r="C87">
        <v>-15</v>
      </c>
      <c r="D87" s="6">
        <v>1.515589339285218</v>
      </c>
      <c r="E87" s="99">
        <f t="shared" si="19"/>
        <v>7660.6005625623065</v>
      </c>
      <c r="F87" s="26">
        <f t="shared" si="20"/>
        <v>7.6606005625623067E-3</v>
      </c>
      <c r="X87">
        <v>114.3470304012815</v>
      </c>
    </row>
    <row r="88" spans="1:24" ht="15.75" thickBot="1" x14ac:dyDescent="0.3">
      <c r="A88" s="22">
        <v>15.98333</v>
      </c>
      <c r="B88">
        <f t="shared" si="16"/>
        <v>10</v>
      </c>
      <c r="C88">
        <v>-10</v>
      </c>
      <c r="D88" s="6">
        <v>1.5486508857397046</v>
      </c>
      <c r="E88" s="99">
        <f t="shared" si="19"/>
        <v>7469.2203473303034</v>
      </c>
      <c r="F88" s="26">
        <f t="shared" si="20"/>
        <v>7.4692203473303038E-3</v>
      </c>
      <c r="X88">
        <v>111.00546632086049</v>
      </c>
    </row>
    <row r="89" spans="1:24" ht="15.75" thickBot="1" x14ac:dyDescent="0.3">
      <c r="A89" s="22">
        <v>15.98333</v>
      </c>
      <c r="B89">
        <f t="shared" si="16"/>
        <v>5</v>
      </c>
      <c r="C89">
        <v>-5</v>
      </c>
      <c r="D89" s="6">
        <v>1.4390372531924169</v>
      </c>
      <c r="E89" s="99">
        <f t="shared" si="19"/>
        <v>4508.109760399374</v>
      </c>
      <c r="F89" s="26">
        <f t="shared" si="20"/>
        <v>4.5081097603993743E-3</v>
      </c>
      <c r="X89">
        <v>45.247483726922617</v>
      </c>
    </row>
    <row r="90" spans="1:24" x14ac:dyDescent="0.25">
      <c r="A90" s="22">
        <v>15.98333</v>
      </c>
      <c r="B90">
        <f t="shared" si="16"/>
        <v>2</v>
      </c>
      <c r="C90">
        <v>-2</v>
      </c>
      <c r="D90" s="6">
        <v>1.566369253740499</v>
      </c>
      <c r="E90" s="99">
        <f t="shared" si="19"/>
        <v>3132.7385074809981</v>
      </c>
      <c r="F90" s="26">
        <f t="shared" si="20"/>
        <v>3.1327385074809981E-3</v>
      </c>
      <c r="G90" s="63">
        <f>(SUM(F85:F90))</f>
        <v>3.7954580251920715E-2</v>
      </c>
      <c r="H90" s="71">
        <f>(SUM(F82:F84))</f>
        <v>2.3394934513221621E-2</v>
      </c>
      <c r="I90" s="74">
        <f>(SUM(F82:F90))</f>
        <v>6.1349514765142332E-2</v>
      </c>
      <c r="J90" s="294"/>
      <c r="K90" s="294"/>
      <c r="L90" s="294"/>
      <c r="M90" s="294"/>
      <c r="X90">
        <v>7.5123423230733772</v>
      </c>
    </row>
    <row r="91" spans="1:24" ht="15.75" thickBot="1" x14ac:dyDescent="0.3">
      <c r="A91" s="23"/>
      <c r="B91" s="19"/>
      <c r="C91" s="19">
        <f>-1*B91</f>
        <v>0</v>
      </c>
      <c r="D91" s="32">
        <f>D90</f>
        <v>1.566369253740499</v>
      </c>
      <c r="E91" s="65"/>
      <c r="F91" s="52"/>
      <c r="X91">
        <v>66.724862196298631</v>
      </c>
    </row>
    <row r="92" spans="1:24" ht="15.75" thickBot="1" x14ac:dyDescent="0.3">
      <c r="A92" s="47"/>
      <c r="B92" s="48"/>
      <c r="C92" s="48">
        <v>-40</v>
      </c>
      <c r="D92" s="49">
        <f>D93</f>
        <v>11.668903554729715</v>
      </c>
      <c r="E92" s="99">
        <f>(D92+D93)/2*(C93-C92)*1000</f>
        <v>58344.517773648578</v>
      </c>
      <c r="F92" s="110">
        <f>E92/1000000</f>
        <v>5.8344517773648581E-2</v>
      </c>
      <c r="X92">
        <v>27.584250154753082</v>
      </c>
    </row>
    <row r="93" spans="1:24" ht="15.75" thickBot="1" x14ac:dyDescent="0.3">
      <c r="A93" s="22">
        <v>18</v>
      </c>
      <c r="B93">
        <f t="shared" si="16"/>
        <v>35</v>
      </c>
      <c r="C93">
        <v>-35</v>
      </c>
      <c r="D93" s="6">
        <v>11.668903554729715</v>
      </c>
      <c r="E93" s="99">
        <f>(D93+D94)/2*(C94-C93)*1000</f>
        <v>53678.686554487118</v>
      </c>
      <c r="F93" s="26">
        <f>E93/1000000</f>
        <v>5.3678686554487119E-2</v>
      </c>
      <c r="X93">
        <v>5.1829912041276334</v>
      </c>
    </row>
    <row r="94" spans="1:24" ht="15.75" thickBot="1" x14ac:dyDescent="0.3">
      <c r="A94" s="22">
        <v>18</v>
      </c>
      <c r="B94">
        <f t="shared" si="16"/>
        <v>30</v>
      </c>
      <c r="C94">
        <v>-30</v>
      </c>
      <c r="D94" s="6">
        <v>9.8025710670651343</v>
      </c>
      <c r="E94" s="99">
        <f t="shared" ref="E94:E100" si="21">(D94+D95)/2*(C95-C94)*1000</f>
        <v>45917.857088191508</v>
      </c>
      <c r="F94" s="26">
        <f t="shared" ref="F94:F100" si="22">E94/1000000</f>
        <v>4.5917857088191509E-2</v>
      </c>
      <c r="X94">
        <v>144.74286795578672</v>
      </c>
    </row>
    <row r="95" spans="1:24" ht="15.75" thickBot="1" x14ac:dyDescent="0.3">
      <c r="A95" s="22">
        <v>18</v>
      </c>
      <c r="B95">
        <f t="shared" si="16"/>
        <v>25</v>
      </c>
      <c r="C95">
        <v>-25</v>
      </c>
      <c r="D95" s="6">
        <v>8.5645717682114704</v>
      </c>
      <c r="E95" s="99">
        <f t="shared" si="21"/>
        <v>32579.000762015574</v>
      </c>
      <c r="F95" s="26">
        <f t="shared" si="22"/>
        <v>3.2579000762015572E-2</v>
      </c>
      <c r="X95">
        <v>2.5554445929034943</v>
      </c>
    </row>
    <row r="96" spans="1:24" ht="15.75" thickBot="1" x14ac:dyDescent="0.3">
      <c r="A96" s="22">
        <v>18</v>
      </c>
      <c r="B96">
        <f t="shared" si="16"/>
        <v>20</v>
      </c>
      <c r="C96">
        <v>-20</v>
      </c>
      <c r="D96" s="6">
        <v>4.467028536594758</v>
      </c>
      <c r="E96" s="99">
        <f t="shared" si="21"/>
        <v>20519.334162615021</v>
      </c>
      <c r="F96" s="26">
        <f t="shared" si="22"/>
        <v>2.0519334162615022E-2</v>
      </c>
      <c r="X96">
        <v>2.939774832550929</v>
      </c>
    </row>
    <row r="97" spans="1:24" ht="15.75" thickBot="1" x14ac:dyDescent="0.3">
      <c r="A97" s="22">
        <v>18</v>
      </c>
      <c r="B97">
        <f t="shared" si="16"/>
        <v>15</v>
      </c>
      <c r="C97">
        <v>-15</v>
      </c>
      <c r="D97" s="6">
        <v>3.7407051284512502</v>
      </c>
      <c r="E97" s="99">
        <f t="shared" si="21"/>
        <v>20089.66715122441</v>
      </c>
      <c r="F97" s="26">
        <f t="shared" si="22"/>
        <v>2.008966715122441E-2</v>
      </c>
    </row>
    <row r="98" spans="1:24" ht="15.75" thickBot="1" x14ac:dyDescent="0.3">
      <c r="A98" s="22">
        <v>18</v>
      </c>
      <c r="B98">
        <f t="shared" si="16"/>
        <v>10</v>
      </c>
      <c r="C98">
        <v>-10</v>
      </c>
      <c r="D98" s="6">
        <v>4.2951617320385154</v>
      </c>
      <c r="E98" s="99">
        <f t="shared" si="21"/>
        <v>20466.557860393848</v>
      </c>
      <c r="F98" s="26">
        <f t="shared" si="22"/>
        <v>2.046655786039385E-2</v>
      </c>
      <c r="X98">
        <v>19.817544141905582</v>
      </c>
    </row>
    <row r="99" spans="1:24" ht="15.75" thickBot="1" x14ac:dyDescent="0.3">
      <c r="A99" s="22">
        <v>18</v>
      </c>
      <c r="B99">
        <f t="shared" si="16"/>
        <v>5</v>
      </c>
      <c r="C99">
        <v>-5</v>
      </c>
      <c r="D99" s="6">
        <v>3.8914614121190256</v>
      </c>
      <c r="E99" s="99">
        <f t="shared" si="21"/>
        <v>9567.7139627094548</v>
      </c>
      <c r="F99" s="26">
        <f t="shared" si="22"/>
        <v>9.5677139627094541E-3</v>
      </c>
      <c r="X99">
        <v>27.972702849821339</v>
      </c>
    </row>
    <row r="100" spans="1:24" x14ac:dyDescent="0.25">
      <c r="A100" s="22">
        <v>18</v>
      </c>
      <c r="B100">
        <f t="shared" si="16"/>
        <v>2</v>
      </c>
      <c r="C100">
        <v>-2</v>
      </c>
      <c r="D100" s="6">
        <v>2.4870145630206113</v>
      </c>
      <c r="E100" s="99">
        <f t="shared" si="21"/>
        <v>4974.0291260412223</v>
      </c>
      <c r="F100" s="26">
        <f t="shared" si="22"/>
        <v>4.9740291260412222E-3</v>
      </c>
      <c r="G100" s="63">
        <f>(SUM(F95:F100))</f>
        <v>0.10819630302499954</v>
      </c>
      <c r="H100" s="71">
        <f>(SUM(F92:F94))</f>
        <v>0.15794106141632722</v>
      </c>
      <c r="I100" s="74">
        <f>(SUM(F92:F100))</f>
        <v>0.26613736444132674</v>
      </c>
      <c r="J100" s="294"/>
      <c r="K100" s="294"/>
      <c r="L100" s="294"/>
      <c r="M100" s="294"/>
      <c r="X100">
        <v>2.0812939669346213</v>
      </c>
    </row>
    <row r="101" spans="1:24" ht="15.75" thickBot="1" x14ac:dyDescent="0.3">
      <c r="A101" s="23"/>
      <c r="B101" s="19"/>
      <c r="C101" s="19">
        <f>-1*B101</f>
        <v>0</v>
      </c>
      <c r="D101" s="32">
        <f>D100</f>
        <v>2.4870145630206113</v>
      </c>
      <c r="E101" s="65"/>
      <c r="F101" s="52"/>
      <c r="X101">
        <v>16.56390985152856</v>
      </c>
    </row>
    <row r="102" spans="1:24" ht="15.75" thickBot="1" x14ac:dyDescent="0.3">
      <c r="A102" s="47"/>
      <c r="B102" s="48"/>
      <c r="C102" s="48">
        <v>-40</v>
      </c>
      <c r="D102" s="49">
        <f>D103</f>
        <v>9.2954544482442429</v>
      </c>
      <c r="E102" s="99">
        <f>(D102+D103)/2*(C103-C102)*1000</f>
        <v>46477.272241221217</v>
      </c>
      <c r="F102" s="110">
        <f>E102/1000000</f>
        <v>4.6477272241221217E-2</v>
      </c>
      <c r="X102">
        <v>6.3412100701764871</v>
      </c>
    </row>
    <row r="103" spans="1:24" ht="15.75" thickBot="1" x14ac:dyDescent="0.3">
      <c r="A103" s="22">
        <v>19.983329999999999</v>
      </c>
      <c r="B103">
        <f t="shared" si="16"/>
        <v>35</v>
      </c>
      <c r="C103">
        <v>-35</v>
      </c>
      <c r="D103" s="6">
        <v>9.2954544482442429</v>
      </c>
      <c r="E103" s="99">
        <f>(D103+D104)/2*(C104-C103)*1000</f>
        <v>47060.575794868331</v>
      </c>
      <c r="F103" s="26">
        <f>E103/1000000</f>
        <v>4.7060575794868331E-2</v>
      </c>
      <c r="X103">
        <v>24.841923191190979</v>
      </c>
    </row>
    <row r="104" spans="1:24" ht="15.75" thickBot="1" x14ac:dyDescent="0.3">
      <c r="A104" s="22">
        <v>19.983329999999999</v>
      </c>
      <c r="B104">
        <f t="shared" si="16"/>
        <v>30</v>
      </c>
      <c r="C104">
        <v>-30</v>
      </c>
      <c r="D104" s="6">
        <v>9.5287758697030895</v>
      </c>
      <c r="E104" s="99">
        <f t="shared" ref="E104:E110" si="23">(D104+D105)/2*(C105-C104)*1000</f>
        <v>45227.738257498015</v>
      </c>
      <c r="F104" s="26">
        <f t="shared" ref="F104:F110" si="24">E104/1000000</f>
        <v>4.5227738257498012E-2</v>
      </c>
      <c r="X104">
        <v>112.38564255493161</v>
      </c>
    </row>
    <row r="105" spans="1:24" ht="15.75" thickBot="1" x14ac:dyDescent="0.3">
      <c r="A105" s="22">
        <v>19.983329999999999</v>
      </c>
      <c r="B105">
        <f t="shared" si="16"/>
        <v>25</v>
      </c>
      <c r="C105">
        <v>-25</v>
      </c>
      <c r="D105" s="6">
        <v>8.5623194332961159</v>
      </c>
      <c r="E105" s="99">
        <f t="shared" si="23"/>
        <v>44221.951275788808</v>
      </c>
      <c r="F105" s="26">
        <f t="shared" si="24"/>
        <v>4.4221951275788811E-2</v>
      </c>
      <c r="X105">
        <v>50.299791729158422</v>
      </c>
    </row>
    <row r="106" spans="1:24" ht="15.75" thickBot="1" x14ac:dyDescent="0.3">
      <c r="A106" s="22">
        <v>19.983329999999999</v>
      </c>
      <c r="B106">
        <f t="shared" si="16"/>
        <v>20</v>
      </c>
      <c r="C106">
        <v>-20</v>
      </c>
      <c r="D106" s="6">
        <v>9.1264610770194086</v>
      </c>
      <c r="E106" s="99">
        <f t="shared" si="23"/>
        <v>35260.712615325348</v>
      </c>
      <c r="F106" s="26">
        <f t="shared" si="24"/>
        <v>3.5260712615325346E-2</v>
      </c>
      <c r="X106">
        <v>1.5298131755385518</v>
      </c>
    </row>
    <row r="107" spans="1:24" ht="15.75" thickBot="1" x14ac:dyDescent="0.3">
      <c r="A107" s="22">
        <v>19.983329999999999</v>
      </c>
      <c r="B107">
        <f t="shared" si="16"/>
        <v>15</v>
      </c>
      <c r="C107">
        <v>-15</v>
      </c>
      <c r="D107" s="6">
        <v>4.9778239691107293</v>
      </c>
      <c r="E107" s="99">
        <f t="shared" si="23"/>
        <v>22274.773281984955</v>
      </c>
      <c r="F107" s="26">
        <f t="shared" si="24"/>
        <v>2.2274773281984954E-2</v>
      </c>
      <c r="X107">
        <v>4.467028536594758</v>
      </c>
    </row>
    <row r="108" spans="1:24" ht="15.75" thickBot="1" x14ac:dyDescent="0.3">
      <c r="A108" s="22">
        <v>19.983329999999999</v>
      </c>
      <c r="B108">
        <f t="shared" si="16"/>
        <v>10</v>
      </c>
      <c r="C108">
        <v>-10</v>
      </c>
      <c r="D108" s="6">
        <v>3.9320853436832519</v>
      </c>
      <c r="E108" s="99">
        <f t="shared" si="23"/>
        <v>26142.714857381809</v>
      </c>
      <c r="F108" s="26">
        <f t="shared" si="24"/>
        <v>2.6142714857381809E-2</v>
      </c>
      <c r="X108">
        <v>9.1264610770194086</v>
      </c>
    </row>
    <row r="109" spans="1:24" ht="15.75" thickBot="1" x14ac:dyDescent="0.3">
      <c r="A109" s="22">
        <v>19.983329999999999</v>
      </c>
      <c r="B109">
        <f t="shared" si="16"/>
        <v>5</v>
      </c>
      <c r="C109">
        <v>-5</v>
      </c>
      <c r="D109" s="6">
        <v>6.5250005992694717</v>
      </c>
      <c r="E109" s="99">
        <f t="shared" si="23"/>
        <v>19478.315202623806</v>
      </c>
      <c r="F109" s="26">
        <f t="shared" si="24"/>
        <v>1.9478315202623806E-2</v>
      </c>
      <c r="X109">
        <v>24.438925872775371</v>
      </c>
    </row>
    <row r="110" spans="1:24" x14ac:dyDescent="0.25">
      <c r="A110" s="22">
        <v>19.983329999999999</v>
      </c>
      <c r="B110">
        <f t="shared" si="16"/>
        <v>2</v>
      </c>
      <c r="C110">
        <v>-2</v>
      </c>
      <c r="D110" s="6">
        <v>6.4605428691463986</v>
      </c>
      <c r="E110" s="99">
        <f t="shared" si="23"/>
        <v>12921.085738292797</v>
      </c>
      <c r="F110" s="26">
        <f t="shared" si="24"/>
        <v>1.2921085738292797E-2</v>
      </c>
      <c r="G110" s="63">
        <f>(SUM(F105:F110))</f>
        <v>0.16029955297139753</v>
      </c>
      <c r="H110" s="71">
        <f>(SUM(F102:F104))</f>
        <v>0.13876558629358757</v>
      </c>
      <c r="I110" s="74">
        <f>(SUM(F102:F110))</f>
        <v>0.29906513926498512</v>
      </c>
      <c r="J110" s="294"/>
      <c r="K110" s="294"/>
      <c r="L110" s="294"/>
      <c r="M110" s="294"/>
      <c r="X110">
        <v>279.11244820290091</v>
      </c>
    </row>
    <row r="111" spans="1:24" ht="15.75" thickBot="1" x14ac:dyDescent="0.3">
      <c r="A111" s="23"/>
      <c r="B111" s="19"/>
      <c r="C111" s="19">
        <f>-1*B111</f>
        <v>0</v>
      </c>
      <c r="D111" s="32">
        <f>D110</f>
        <v>6.4605428691463986</v>
      </c>
      <c r="E111" s="65"/>
      <c r="F111" s="52"/>
      <c r="X111">
        <v>308.61772845747504</v>
      </c>
    </row>
    <row r="112" spans="1:24" ht="15.75" thickBot="1" x14ac:dyDescent="0.3">
      <c r="A112" s="47"/>
      <c r="B112" s="48"/>
      <c r="C112" s="48">
        <v>-40</v>
      </c>
      <c r="D112" s="49">
        <f>D113</f>
        <v>66.951542642385817</v>
      </c>
      <c r="E112" s="99">
        <f>(D112+D113)/2*(C113-C112)*1000</f>
        <v>334757.71321192908</v>
      </c>
      <c r="F112" s="110">
        <f>E112/1000000</f>
        <v>0.3347577132119291</v>
      </c>
      <c r="X112">
        <v>69.599042893382816</v>
      </c>
    </row>
    <row r="113" spans="1:24" ht="15.75" thickBot="1" x14ac:dyDescent="0.3">
      <c r="A113" s="22">
        <v>21.95</v>
      </c>
      <c r="B113">
        <f t="shared" si="16"/>
        <v>35</v>
      </c>
      <c r="C113">
        <v>-35</v>
      </c>
      <c r="D113" s="6">
        <v>66.951542642385817</v>
      </c>
      <c r="E113" s="99">
        <f>(D113+D114)/2*(C114-C113)*1000</f>
        <v>260953.90229444404</v>
      </c>
      <c r="F113" s="26">
        <f>E113/1000000</f>
        <v>0.26095390229444404</v>
      </c>
      <c r="X113">
        <v>15.039317997839245</v>
      </c>
    </row>
    <row r="114" spans="1:24" ht="15.75" thickBot="1" x14ac:dyDescent="0.3">
      <c r="A114" s="22">
        <v>21.95</v>
      </c>
      <c r="B114">
        <f t="shared" si="16"/>
        <v>30</v>
      </c>
      <c r="C114">
        <v>-30</v>
      </c>
      <c r="D114" s="6">
        <v>37.430018275391802</v>
      </c>
      <c r="E114" s="99">
        <f t="shared" ref="E114:E120" si="25">(D114+D115)/2*(C115-C114)*1000</f>
        <v>136903.99735975984</v>
      </c>
      <c r="F114" s="26">
        <f t="shared" ref="F114:F120" si="26">E114/1000000</f>
        <v>0.13690399735975983</v>
      </c>
      <c r="X114">
        <v>20.108061219699813</v>
      </c>
    </row>
    <row r="115" spans="1:24" ht="15.75" thickBot="1" x14ac:dyDescent="0.3">
      <c r="A115" s="22">
        <v>21.95</v>
      </c>
      <c r="B115">
        <f t="shared" si="16"/>
        <v>25</v>
      </c>
      <c r="C115">
        <v>-25</v>
      </c>
      <c r="D115" s="6">
        <v>17.331580668512139</v>
      </c>
      <c r="E115" s="99">
        <f t="shared" si="25"/>
        <v>104426.26635321877</v>
      </c>
      <c r="F115" s="26">
        <f t="shared" si="26"/>
        <v>0.10442626635321878</v>
      </c>
      <c r="X115">
        <v>31.210263659211517</v>
      </c>
    </row>
    <row r="116" spans="1:24" ht="15.75" thickBot="1" x14ac:dyDescent="0.3">
      <c r="A116" s="22">
        <v>21.95</v>
      </c>
      <c r="B116">
        <f t="shared" si="16"/>
        <v>20</v>
      </c>
      <c r="C116">
        <v>-20</v>
      </c>
      <c r="D116" s="6">
        <v>24.438925872775371</v>
      </c>
      <c r="E116" s="99">
        <f t="shared" si="25"/>
        <v>385460.24631235364</v>
      </c>
      <c r="F116" s="26">
        <f t="shared" si="26"/>
        <v>0.38546024631235365</v>
      </c>
      <c r="X116">
        <v>15.99140726758918</v>
      </c>
    </row>
    <row r="117" spans="1:24" ht="15.75" thickBot="1" x14ac:dyDescent="0.3">
      <c r="A117" s="22">
        <v>21.95</v>
      </c>
      <c r="B117">
        <f t="shared" si="16"/>
        <v>15</v>
      </c>
      <c r="C117">
        <v>-15</v>
      </c>
      <c r="D117" s="6">
        <v>129.7451726521661</v>
      </c>
      <c r="E117" s="99">
        <f t="shared" si="25"/>
        <v>375994.3822519909</v>
      </c>
      <c r="F117" s="26">
        <f t="shared" si="26"/>
        <v>0.37599438225199089</v>
      </c>
      <c r="X117">
        <v>6.0529567027264797</v>
      </c>
    </row>
    <row r="118" spans="1:24" ht="15.75" thickBot="1" x14ac:dyDescent="0.3">
      <c r="A118" s="22">
        <v>21.95</v>
      </c>
      <c r="B118">
        <f t="shared" si="16"/>
        <v>10</v>
      </c>
      <c r="C118">
        <v>-10</v>
      </c>
      <c r="D118" s="6">
        <v>20.65258024863024</v>
      </c>
      <c r="E118" s="99">
        <f t="shared" si="25"/>
        <v>105693.37537453907</v>
      </c>
      <c r="F118" s="26">
        <f t="shared" si="26"/>
        <v>0.10569337537453907</v>
      </c>
      <c r="X118">
        <v>6.2508436632695066</v>
      </c>
    </row>
    <row r="119" spans="1:24" ht="15.75" thickBot="1" x14ac:dyDescent="0.3">
      <c r="A119" s="22">
        <v>21.95</v>
      </c>
      <c r="B119">
        <f t="shared" si="16"/>
        <v>5</v>
      </c>
      <c r="C119">
        <v>-5</v>
      </c>
      <c r="D119" s="6">
        <v>21.624769901185392</v>
      </c>
      <c r="E119" s="99">
        <f t="shared" si="25"/>
        <v>73423.876143551272</v>
      </c>
      <c r="F119" s="26">
        <f t="shared" si="26"/>
        <v>7.3423876143551267E-2</v>
      </c>
      <c r="X119">
        <v>5.1012883238445657</v>
      </c>
    </row>
    <row r="120" spans="1:24" x14ac:dyDescent="0.25">
      <c r="A120" s="22">
        <v>21.95</v>
      </c>
      <c r="B120">
        <f t="shared" si="16"/>
        <v>2</v>
      </c>
      <c r="C120">
        <v>-2</v>
      </c>
      <c r="D120" s="6">
        <v>27.324480861182117</v>
      </c>
      <c r="E120" s="99">
        <f t="shared" si="25"/>
        <v>54648.961722364234</v>
      </c>
      <c r="F120" s="26">
        <f t="shared" si="26"/>
        <v>5.4648961722364234E-2</v>
      </c>
      <c r="G120" s="63">
        <f>(SUM(F115:F120))</f>
        <v>1.0996471081580179</v>
      </c>
      <c r="H120" s="71">
        <f>(SUM(F112:F114))</f>
        <v>0.73261561286613297</v>
      </c>
      <c r="I120" s="74">
        <f>(SUM(F112:F120))</f>
        <v>1.8322627210241509</v>
      </c>
      <c r="J120" s="294"/>
      <c r="K120" s="294"/>
      <c r="L120" s="294"/>
      <c r="M120" s="294"/>
    </row>
    <row r="121" spans="1:24" ht="15.75" thickBot="1" x14ac:dyDescent="0.3">
      <c r="A121" s="23"/>
      <c r="B121" s="19"/>
      <c r="C121" s="19">
        <f>-1*B121</f>
        <v>0</v>
      </c>
      <c r="D121" s="32">
        <f>D120</f>
        <v>27.324480861182117</v>
      </c>
      <c r="E121" s="65"/>
      <c r="F121" s="52"/>
      <c r="X121">
        <v>21.4774808482358</v>
      </c>
    </row>
    <row r="122" spans="1:24" ht="15.75" thickBot="1" x14ac:dyDescent="0.3">
      <c r="A122" s="47"/>
      <c r="B122" s="48"/>
      <c r="C122" s="48">
        <v>-40</v>
      </c>
      <c r="D122" s="49">
        <f>D123</f>
        <v>255.55169406310785</v>
      </c>
      <c r="E122" s="99">
        <f>(D122+D123)/2*(C123-C122)*1000</f>
        <v>1277758.4703155393</v>
      </c>
      <c r="F122" s="110">
        <f>E122/1000000</f>
        <v>1.2777584703155394</v>
      </c>
      <c r="J122" s="286" t="s">
        <v>294</v>
      </c>
      <c r="K122" s="289">
        <f>H130-H120</f>
        <v>2.8755298798247808</v>
      </c>
      <c r="L122" s="289">
        <f>I130-I120</f>
        <v>5.6381355360395684</v>
      </c>
      <c r="X122">
        <v>27.842272182450316</v>
      </c>
    </row>
    <row r="123" spans="1:24" ht="15.75" thickBot="1" x14ac:dyDescent="0.3">
      <c r="A123" s="22">
        <v>23.933299999999999</v>
      </c>
      <c r="B123">
        <f t="shared" si="16"/>
        <v>35</v>
      </c>
      <c r="C123">
        <v>-35</v>
      </c>
      <c r="D123" s="6">
        <v>255.55169406310785</v>
      </c>
      <c r="E123" s="99">
        <f>(D123+D124)/2*(C124-C123)*1000</f>
        <v>1268560.7535521067</v>
      </c>
      <c r="F123" s="26">
        <f>E123/1000000</f>
        <v>1.2685607535521066</v>
      </c>
      <c r="J123" t="s">
        <v>277</v>
      </c>
      <c r="K123" s="290">
        <f>A123-A113</f>
        <v>1.9832999999999998</v>
      </c>
      <c r="L123" s="290">
        <f>A123-A113</f>
        <v>1.9832999999999998</v>
      </c>
      <c r="X123">
        <v>10.007601796935655</v>
      </c>
    </row>
    <row r="124" spans="1:24" ht="15.75" thickBot="1" x14ac:dyDescent="0.3">
      <c r="A124" s="22">
        <v>23.933299999999999</v>
      </c>
      <c r="B124">
        <f t="shared" si="16"/>
        <v>30</v>
      </c>
      <c r="C124">
        <v>-30</v>
      </c>
      <c r="D124" s="6">
        <v>251.87260735773486</v>
      </c>
      <c r="E124" s="99">
        <f t="shared" ref="E124:E130" si="27">(D124+D125)/2*(C125-C124)*1000</f>
        <v>1061826.2688232681</v>
      </c>
      <c r="F124" s="26">
        <f t="shared" ref="F124:F130" si="28">E124/1000000</f>
        <v>1.061826268823268</v>
      </c>
      <c r="J124" t="s">
        <v>279</v>
      </c>
      <c r="K124" s="61">
        <f>(K122/K123)</f>
        <v>1.4498713658169622</v>
      </c>
      <c r="L124" s="61">
        <f>(L122/L123)</f>
        <v>2.8428051913677046</v>
      </c>
      <c r="M124" t="s">
        <v>301</v>
      </c>
      <c r="X124">
        <v>123.58916593934768</v>
      </c>
    </row>
    <row r="125" spans="1:24" ht="15.75" thickBot="1" x14ac:dyDescent="0.3">
      <c r="A125" s="22">
        <v>23.933299999999999</v>
      </c>
      <c r="B125">
        <f t="shared" si="16"/>
        <v>25</v>
      </c>
      <c r="C125">
        <v>-25</v>
      </c>
      <c r="D125" s="6">
        <v>172.85790017157237</v>
      </c>
      <c r="E125" s="99">
        <f t="shared" si="27"/>
        <v>1129925.8709361833</v>
      </c>
      <c r="F125" s="26">
        <f t="shared" si="28"/>
        <v>1.1299258709361832</v>
      </c>
      <c r="J125" t="s">
        <v>287</v>
      </c>
      <c r="K125" s="61">
        <v>22.4</v>
      </c>
      <c r="L125" s="61">
        <v>22.4</v>
      </c>
      <c r="M125" t="s">
        <v>286</v>
      </c>
      <c r="X125">
        <v>5.9468808285563401</v>
      </c>
    </row>
    <row r="126" spans="1:24" ht="15.75" thickBot="1" x14ac:dyDescent="0.3">
      <c r="A126" s="22">
        <v>23.933299999999999</v>
      </c>
      <c r="B126">
        <f t="shared" si="16"/>
        <v>20</v>
      </c>
      <c r="C126">
        <v>-20</v>
      </c>
      <c r="D126" s="6">
        <v>279.11244820290091</v>
      </c>
      <c r="E126" s="99">
        <f t="shared" si="27"/>
        <v>983648.69651045615</v>
      </c>
      <c r="F126" s="26">
        <f t="shared" si="28"/>
        <v>0.98364869651045617</v>
      </c>
      <c r="G126" s="63"/>
      <c r="I126" s="74"/>
      <c r="J126" t="s">
        <v>279</v>
      </c>
      <c r="K126" s="6">
        <f>K124/1000*(K125*4)</f>
        <v>0.1299084743771998</v>
      </c>
      <c r="L126" s="6">
        <f>L124/1000*(L125*4)</f>
        <v>0.25471534514654631</v>
      </c>
      <c r="M126" t="s">
        <v>285</v>
      </c>
      <c r="X126">
        <v>32.117783998666688</v>
      </c>
    </row>
    <row r="127" spans="1:24" ht="15.75" thickBot="1" x14ac:dyDescent="0.3">
      <c r="A127" s="22">
        <v>23.933299999999999</v>
      </c>
      <c r="B127">
        <f t="shared" si="16"/>
        <v>15</v>
      </c>
      <c r="C127">
        <v>-15</v>
      </c>
      <c r="D127" s="6">
        <v>114.3470304012815</v>
      </c>
      <c r="E127" s="99">
        <f t="shared" si="27"/>
        <v>550960.77504091512</v>
      </c>
      <c r="F127" s="26">
        <f t="shared" si="28"/>
        <v>0.55096077504091512</v>
      </c>
      <c r="X127">
        <v>16.921007314472163</v>
      </c>
    </row>
    <row r="128" spans="1:24" ht="15.75" thickBot="1" x14ac:dyDescent="0.3">
      <c r="A128" s="22">
        <v>23.933299999999999</v>
      </c>
      <c r="B128">
        <f t="shared" si="16"/>
        <v>10</v>
      </c>
      <c r="C128">
        <v>-10</v>
      </c>
      <c r="D128" s="6">
        <v>106.03727961508456</v>
      </c>
      <c r="E128" s="99">
        <f t="shared" si="27"/>
        <v>548611.93098706566</v>
      </c>
      <c r="F128" s="26">
        <f t="shared" si="28"/>
        <v>0.54861193098706562</v>
      </c>
      <c r="X128">
        <v>101.88849917677217</v>
      </c>
    </row>
    <row r="129" spans="1:24" ht="15.75" thickBot="1" x14ac:dyDescent="0.3">
      <c r="A129" s="22">
        <v>23.933299999999999</v>
      </c>
      <c r="B129">
        <f t="shared" si="16"/>
        <v>5</v>
      </c>
      <c r="C129">
        <v>-5</v>
      </c>
      <c r="D129" s="6">
        <v>113.4074927797417</v>
      </c>
      <c r="E129" s="99">
        <f t="shared" si="27"/>
        <v>375394.48991042934</v>
      </c>
      <c r="F129" s="26">
        <f t="shared" si="28"/>
        <v>0.37539448991042934</v>
      </c>
      <c r="X129">
        <v>1.4983487392967714</v>
      </c>
    </row>
    <row r="130" spans="1:24" x14ac:dyDescent="0.25">
      <c r="A130" s="22">
        <v>23.933299999999999</v>
      </c>
      <c r="B130">
        <f t="shared" si="16"/>
        <v>2</v>
      </c>
      <c r="C130">
        <v>-2</v>
      </c>
      <c r="D130" s="6">
        <v>136.85550049387786</v>
      </c>
      <c r="E130" s="99">
        <f t="shared" si="27"/>
        <v>273711.00098775572</v>
      </c>
      <c r="F130" s="26">
        <f t="shared" si="28"/>
        <v>0.27371100098775569</v>
      </c>
      <c r="G130" s="63">
        <f>(SUM(F125:F130))</f>
        <v>3.8622527643728053</v>
      </c>
      <c r="H130" s="71">
        <f>(SUM(F122:F124))</f>
        <v>3.6081454926909138</v>
      </c>
      <c r="I130" s="74">
        <f>(SUM(F122:F130))</f>
        <v>7.4703982570637191</v>
      </c>
      <c r="J130" s="294"/>
      <c r="K130" s="294"/>
      <c r="L130" s="294"/>
      <c r="M130" s="294"/>
      <c r="X130">
        <v>8.5645717682114704</v>
      </c>
    </row>
    <row r="131" spans="1:24" ht="15.75" thickBot="1" x14ac:dyDescent="0.3">
      <c r="A131" s="23"/>
      <c r="B131" s="19"/>
      <c r="C131" s="19">
        <f>-1*B131</f>
        <v>0</v>
      </c>
      <c r="D131" s="32">
        <f>D130</f>
        <v>136.85550049387786</v>
      </c>
      <c r="E131" s="65"/>
      <c r="F131" s="52"/>
      <c r="X131">
        <v>8.5623194332961159</v>
      </c>
    </row>
    <row r="132" spans="1:24" ht="15.75" thickBot="1" x14ac:dyDescent="0.3">
      <c r="A132" s="47"/>
      <c r="B132" s="48"/>
      <c r="C132" s="48">
        <v>-40</v>
      </c>
      <c r="D132" s="49">
        <f>D133</f>
        <v>89.3698852120814</v>
      </c>
      <c r="E132" s="99">
        <f>(D132+D133)/2*(C133-C132)*1000</f>
        <v>446849.42606040696</v>
      </c>
      <c r="F132" s="110">
        <f>E132/1000000</f>
        <v>0.44684942606040695</v>
      </c>
      <c r="X132">
        <v>17.331580668512139</v>
      </c>
    </row>
    <row r="133" spans="1:24" ht="15.75" thickBot="1" x14ac:dyDescent="0.3">
      <c r="A133" s="22">
        <v>25.95</v>
      </c>
      <c r="B133">
        <f t="shared" si="16"/>
        <v>35</v>
      </c>
      <c r="C133">
        <v>-35</v>
      </c>
      <c r="D133" s="6">
        <v>89.3698852120814</v>
      </c>
      <c r="E133" s="99">
        <f>(D133+D134)/2*(C134-C133)*1000</f>
        <v>814609.22067242931</v>
      </c>
      <c r="F133" s="26">
        <f>E133/1000000</f>
        <v>0.81460922067242936</v>
      </c>
      <c r="X133">
        <v>172.85790017157237</v>
      </c>
    </row>
    <row r="134" spans="1:24" ht="15.75" thickBot="1" x14ac:dyDescent="0.3">
      <c r="A134" s="22">
        <v>25.95</v>
      </c>
      <c r="B134">
        <f t="shared" si="16"/>
        <v>30</v>
      </c>
      <c r="C134">
        <v>-30</v>
      </c>
      <c r="D134" s="6">
        <v>236.47380305689032</v>
      </c>
      <c r="E134" s="99">
        <f t="shared" ref="E134:E140" si="29">(D134+D135)/2*(C135-C134)*1000</f>
        <v>904516.79965612176</v>
      </c>
      <c r="F134" s="26">
        <f t="shared" ref="F134:F140" si="30">E134/1000000</f>
        <v>0.90451679965612175</v>
      </c>
      <c r="X134">
        <v>125.33291680555838</v>
      </c>
    </row>
    <row r="135" spans="1:24" ht="15.75" thickBot="1" x14ac:dyDescent="0.3">
      <c r="A135" s="22">
        <v>25.95</v>
      </c>
      <c r="B135">
        <f t="shared" si="16"/>
        <v>25</v>
      </c>
      <c r="C135">
        <v>-25</v>
      </c>
      <c r="D135" s="6">
        <v>125.33291680555838</v>
      </c>
      <c r="E135" s="99">
        <f t="shared" si="29"/>
        <v>1084876.6131575834</v>
      </c>
      <c r="F135" s="26">
        <f t="shared" si="30"/>
        <v>1.0848766131575833</v>
      </c>
      <c r="M135" s="286" t="s">
        <v>302</v>
      </c>
      <c r="N135" t="s">
        <v>303</v>
      </c>
      <c r="O135" t="s">
        <v>304</v>
      </c>
      <c r="X135">
        <v>33.434615019557796</v>
      </c>
    </row>
    <row r="136" spans="1:24" ht="15.75" thickBot="1" x14ac:dyDescent="0.3">
      <c r="A136" s="22">
        <v>25.95</v>
      </c>
      <c r="B136">
        <f t="shared" si="16"/>
        <v>20</v>
      </c>
      <c r="C136">
        <v>-20</v>
      </c>
      <c r="D136" s="6">
        <v>308.61772845747504</v>
      </c>
      <c r="E136" s="99">
        <f t="shared" si="29"/>
        <v>1049057.9869458389</v>
      </c>
      <c r="F136" s="26">
        <f t="shared" si="30"/>
        <v>1.049057986945839</v>
      </c>
      <c r="K136" s="296" t="s">
        <v>170</v>
      </c>
      <c r="L136" s="286" t="s">
        <v>310</v>
      </c>
      <c r="M136" s="291">
        <v>1.8043969460681222</v>
      </c>
      <c r="N136" s="61">
        <v>2.8755298798247808</v>
      </c>
      <c r="O136" s="291">
        <v>3.9808874691988461</v>
      </c>
      <c r="X136">
        <v>3.8165815140694441</v>
      </c>
    </row>
    <row r="137" spans="1:24" ht="15.75" thickBot="1" x14ac:dyDescent="0.3">
      <c r="A137" s="22">
        <v>25.95</v>
      </c>
      <c r="B137">
        <f t="shared" si="16"/>
        <v>15</v>
      </c>
      <c r="C137">
        <v>-15</v>
      </c>
      <c r="D137" s="6">
        <v>111.00546632086049</v>
      </c>
      <c r="E137" s="99">
        <f t="shared" si="29"/>
        <v>411606.76625069103</v>
      </c>
      <c r="F137" s="26">
        <f t="shared" si="30"/>
        <v>0.41160676625069104</v>
      </c>
      <c r="K137" s="296"/>
      <c r="L137" t="s">
        <v>307</v>
      </c>
      <c r="M137" s="291">
        <v>2.0333300000000003</v>
      </c>
      <c r="N137" s="61">
        <v>1.9832999999999998</v>
      </c>
      <c r="O137" s="291">
        <v>2.1666670000000039</v>
      </c>
      <c r="X137">
        <v>46.171876102471003</v>
      </c>
    </row>
    <row r="138" spans="1:24" ht="15.75" thickBot="1" x14ac:dyDescent="0.3">
      <c r="A138" s="22">
        <v>25.95</v>
      </c>
      <c r="B138">
        <f t="shared" si="16"/>
        <v>10</v>
      </c>
      <c r="C138">
        <v>-10</v>
      </c>
      <c r="D138" s="6">
        <v>53.637240179415926</v>
      </c>
      <c r="E138" s="99">
        <f t="shared" si="29"/>
        <v>253000.00336172996</v>
      </c>
      <c r="F138" s="26">
        <f t="shared" si="30"/>
        <v>0.25300000336172995</v>
      </c>
      <c r="K138" s="296"/>
      <c r="L138" t="s">
        <v>306</v>
      </c>
      <c r="M138" s="291">
        <v>0.88740978890200894</v>
      </c>
      <c r="N138" s="61">
        <v>1.4498713658169622</v>
      </c>
      <c r="O138" s="291">
        <v>1.8373323954252494</v>
      </c>
      <c r="X138">
        <v>22.123969221515946</v>
      </c>
    </row>
    <row r="139" spans="1:24" ht="15.75" thickBot="1" x14ac:dyDescent="0.3">
      <c r="A139" s="22">
        <v>25.95</v>
      </c>
      <c r="B139">
        <f t="shared" si="16"/>
        <v>5</v>
      </c>
      <c r="C139">
        <v>-5</v>
      </c>
      <c r="D139" s="6">
        <v>47.562761165276058</v>
      </c>
      <c r="E139" s="99">
        <f t="shared" si="29"/>
        <v>166407.41773171458</v>
      </c>
      <c r="F139" s="26">
        <f t="shared" si="30"/>
        <v>0.16640741773171458</v>
      </c>
      <c r="K139" s="296"/>
      <c r="L139" t="s">
        <v>305</v>
      </c>
      <c r="M139" s="291">
        <v>22.4</v>
      </c>
      <c r="N139" s="61">
        <v>22.4</v>
      </c>
      <c r="O139" s="291">
        <v>22.4</v>
      </c>
      <c r="X139">
        <v>245.90760547099595</v>
      </c>
    </row>
    <row r="140" spans="1:24" x14ac:dyDescent="0.25">
      <c r="A140" s="22">
        <v>25.95</v>
      </c>
      <c r="B140">
        <f t="shared" si="16"/>
        <v>2</v>
      </c>
      <c r="C140">
        <v>-2</v>
      </c>
      <c r="D140" s="6">
        <v>63.375517322533661</v>
      </c>
      <c r="E140" s="99">
        <f t="shared" si="29"/>
        <v>126751.03464506732</v>
      </c>
      <c r="F140" s="26">
        <f t="shared" si="30"/>
        <v>0.12675103464506732</v>
      </c>
      <c r="G140" s="63">
        <f>(SUM(F135:F140))</f>
        <v>3.0916998220926253</v>
      </c>
      <c r="H140" s="71">
        <f>(SUM(F132:F134))</f>
        <v>2.1659754463889582</v>
      </c>
      <c r="I140" s="74">
        <f>(SUM(F132:F140))</f>
        <v>5.2576752684815826</v>
      </c>
      <c r="J140" s="294"/>
      <c r="K140" s="296"/>
      <c r="L140" t="s">
        <v>308</v>
      </c>
      <c r="M140" s="291">
        <v>7.9511917085619999E-2</v>
      </c>
      <c r="N140" s="61">
        <v>0.1299084743771998</v>
      </c>
      <c r="O140" s="291">
        <v>0.16462498263010233</v>
      </c>
      <c r="X140">
        <v>2.9060239351071968</v>
      </c>
    </row>
    <row r="141" spans="1:24" ht="15.75" thickBot="1" x14ac:dyDescent="0.3">
      <c r="A141" s="23"/>
      <c r="B141" s="19"/>
      <c r="C141" s="19">
        <f>-1*B141</f>
        <v>0</v>
      </c>
      <c r="D141" s="32">
        <f>D140</f>
        <v>63.375517322533661</v>
      </c>
      <c r="E141" s="65"/>
      <c r="F141" s="52"/>
      <c r="X141">
        <v>11.441724864858205</v>
      </c>
    </row>
    <row r="142" spans="1:24" ht="15.75" thickBot="1" x14ac:dyDescent="0.3">
      <c r="A142" s="47"/>
      <c r="B142" s="48"/>
      <c r="C142" s="48">
        <v>-40</v>
      </c>
      <c r="D142" s="49">
        <f>D143</f>
        <v>27.894656032375625</v>
      </c>
      <c r="E142" s="99">
        <f>(D142+D143)/2*(C143-C142)*1000</f>
        <v>139473.28016187812</v>
      </c>
      <c r="F142" s="110">
        <f>E142/1000000</f>
        <v>0.13947328016187813</v>
      </c>
      <c r="X142">
        <v>18.33117372920411</v>
      </c>
    </row>
    <row r="143" spans="1:24" ht="15.75" thickBot="1" x14ac:dyDescent="0.3">
      <c r="A143" s="22">
        <v>28.933149999999998</v>
      </c>
      <c r="B143">
        <f t="shared" si="16"/>
        <v>35</v>
      </c>
      <c r="C143">
        <v>-35</v>
      </c>
      <c r="D143" s="6">
        <v>27.894656032375625</v>
      </c>
      <c r="E143" s="99">
        <f>(D143+D144)/2*(C144-C143)*1000</f>
        <v>183462.31953164726</v>
      </c>
      <c r="F143" s="26">
        <f>E143/1000000</f>
        <v>0.18346231953164727</v>
      </c>
    </row>
    <row r="144" spans="1:24" ht="15.75" thickBot="1" x14ac:dyDescent="0.3">
      <c r="A144" s="22">
        <v>28.933149999999998</v>
      </c>
      <c r="B144">
        <f t="shared" si="16"/>
        <v>30</v>
      </c>
      <c r="C144">
        <v>-30</v>
      </c>
      <c r="D144" s="6">
        <v>45.490271780283273</v>
      </c>
      <c r="E144" s="99">
        <f t="shared" ref="E144:E150" si="31">(D144+D145)/2*(C145-C144)*1000</f>
        <v>197312.21699960265</v>
      </c>
      <c r="F144" s="26">
        <f t="shared" ref="F144:F150" si="32">E144/1000000</f>
        <v>0.19731221699960266</v>
      </c>
    </row>
    <row r="145" spans="1:13" ht="15.75" thickBot="1" x14ac:dyDescent="0.3">
      <c r="A145" s="22">
        <v>28.933150000000001</v>
      </c>
      <c r="B145">
        <f t="shared" ref="B145:B215" si="33">C145*-1</f>
        <v>25</v>
      </c>
      <c r="C145">
        <v>-25</v>
      </c>
      <c r="D145" s="6">
        <v>33.434615019557796</v>
      </c>
      <c r="E145" s="99">
        <f t="shared" si="31"/>
        <v>257584.14478235153</v>
      </c>
      <c r="F145" s="26">
        <f t="shared" si="32"/>
        <v>0.25758414478235153</v>
      </c>
    </row>
    <row r="146" spans="1:13" ht="15.75" thickBot="1" x14ac:dyDescent="0.3">
      <c r="A146" s="22">
        <v>28.933150000000001</v>
      </c>
      <c r="B146">
        <f t="shared" si="33"/>
        <v>20</v>
      </c>
      <c r="C146">
        <v>-20</v>
      </c>
      <c r="D146" s="6">
        <v>69.599042893382816</v>
      </c>
      <c r="E146" s="99">
        <f t="shared" si="31"/>
        <v>287116.31655076361</v>
      </c>
      <c r="F146" s="26">
        <f t="shared" si="32"/>
        <v>0.28711631655076364</v>
      </c>
    </row>
    <row r="147" spans="1:13" ht="15.75" thickBot="1" x14ac:dyDescent="0.3">
      <c r="A147" s="22">
        <v>28.933150000000001</v>
      </c>
      <c r="B147">
        <f t="shared" si="33"/>
        <v>15</v>
      </c>
      <c r="C147">
        <v>-15</v>
      </c>
      <c r="D147" s="6">
        <v>45.247483726922617</v>
      </c>
      <c r="E147" s="99">
        <f t="shared" si="31"/>
        <v>159088.62605570068</v>
      </c>
      <c r="F147" s="26">
        <f t="shared" si="32"/>
        <v>0.15908862605570068</v>
      </c>
    </row>
    <row r="148" spans="1:13" ht="15.75" thickBot="1" x14ac:dyDescent="0.3">
      <c r="A148" s="22">
        <v>28.933150000000001</v>
      </c>
      <c r="B148">
        <f t="shared" si="33"/>
        <v>10</v>
      </c>
      <c r="C148">
        <v>-10</v>
      </c>
      <c r="D148" s="6">
        <v>18.387966695357658</v>
      </c>
      <c r="E148" s="99">
        <f t="shared" si="31"/>
        <v>249909.11733213064</v>
      </c>
      <c r="F148" s="26">
        <f t="shared" si="32"/>
        <v>0.24990911733213064</v>
      </c>
    </row>
    <row r="149" spans="1:13" ht="15.75" thickBot="1" x14ac:dyDescent="0.3">
      <c r="A149" s="22">
        <v>28.933150000000001</v>
      </c>
      <c r="B149">
        <f t="shared" si="33"/>
        <v>5</v>
      </c>
      <c r="C149">
        <v>-5</v>
      </c>
      <c r="D149" s="6">
        <v>81.575680237494595</v>
      </c>
      <c r="E149" s="99">
        <f t="shared" si="31"/>
        <v>195208.24952785345</v>
      </c>
      <c r="F149" s="26">
        <f t="shared" si="32"/>
        <v>0.19520824952785346</v>
      </c>
    </row>
    <row r="150" spans="1:13" x14ac:dyDescent="0.25">
      <c r="A150" s="22">
        <v>28.933150000000001</v>
      </c>
      <c r="B150">
        <f t="shared" si="33"/>
        <v>2</v>
      </c>
      <c r="C150">
        <v>-2</v>
      </c>
      <c r="D150" s="6">
        <v>48.563152781074379</v>
      </c>
      <c r="E150" s="99">
        <f t="shared" si="31"/>
        <v>97126.305562148758</v>
      </c>
      <c r="F150" s="26">
        <f t="shared" si="32"/>
        <v>9.7126305562148754E-2</v>
      </c>
      <c r="G150" s="63">
        <f>(SUM(F145:F150))</f>
        <v>1.2460327598109489</v>
      </c>
      <c r="H150" s="71">
        <f>(SUM(F142:F144))</f>
        <v>0.52024781669312803</v>
      </c>
      <c r="I150" s="74">
        <f>(SUM(F142:F150))</f>
        <v>1.7662805765040768</v>
      </c>
      <c r="J150" s="294"/>
      <c r="K150" s="294"/>
      <c r="L150" s="294"/>
      <c r="M150" s="294"/>
    </row>
    <row r="151" spans="1:13" ht="15.75" thickBot="1" x14ac:dyDescent="0.3">
      <c r="A151" s="23"/>
      <c r="B151" s="19"/>
      <c r="C151" s="19">
        <f>-1*B151</f>
        <v>0</v>
      </c>
      <c r="D151" s="32">
        <f>D150</f>
        <v>48.563152781074379</v>
      </c>
      <c r="E151" s="65"/>
      <c r="F151" s="52"/>
    </row>
    <row r="152" spans="1:13" ht="15.75" thickBot="1" x14ac:dyDescent="0.3">
      <c r="A152" s="47"/>
      <c r="B152" s="48"/>
      <c r="C152" s="48">
        <v>-40</v>
      </c>
      <c r="D152" s="49">
        <f>D153</f>
        <v>24.385313476532598</v>
      </c>
      <c r="E152" s="99">
        <f>(D152+D153)/2*(C153-C152)*1000</f>
        <v>121926.56738266299</v>
      </c>
      <c r="F152" s="110">
        <f>E152/1000000</f>
        <v>0.121926567382663</v>
      </c>
    </row>
    <row r="153" spans="1:13" ht="15.75" thickBot="1" x14ac:dyDescent="0.3">
      <c r="A153" s="22">
        <v>33.9</v>
      </c>
      <c r="B153">
        <f t="shared" si="33"/>
        <v>35</v>
      </c>
      <c r="C153">
        <v>-35</v>
      </c>
      <c r="D153" s="6">
        <v>24.385313476532598</v>
      </c>
      <c r="E153" s="99">
        <f>(D153+D154)/2*(C154-C153)*1000</f>
        <v>71795.393635576838</v>
      </c>
      <c r="F153" s="26">
        <f>E153/1000000</f>
        <v>7.179539363557684E-2</v>
      </c>
    </row>
    <row r="154" spans="1:13" ht="15.75" thickBot="1" x14ac:dyDescent="0.3">
      <c r="A154" s="22">
        <v>33.9</v>
      </c>
      <c r="B154">
        <f t="shared" si="33"/>
        <v>30</v>
      </c>
      <c r="C154">
        <v>-30</v>
      </c>
      <c r="D154" s="6">
        <v>4.3328439776981389</v>
      </c>
      <c r="E154" s="99">
        <f t="shared" ref="E154:E160" si="34">(D154+D155)/2*(C155-C154)*1000</f>
        <v>20373.563729418962</v>
      </c>
      <c r="F154" s="26">
        <f t="shared" ref="F154:F160" si="35">E154/1000000</f>
        <v>2.0373563729418964E-2</v>
      </c>
    </row>
    <row r="155" spans="1:13" ht="15.75" thickBot="1" x14ac:dyDescent="0.3">
      <c r="A155" s="22">
        <v>33.9</v>
      </c>
      <c r="B155">
        <f t="shared" si="33"/>
        <v>25</v>
      </c>
      <c r="C155">
        <v>-25</v>
      </c>
      <c r="D155" s="6">
        <v>3.8165815140694441</v>
      </c>
      <c r="E155" s="99">
        <f t="shared" si="34"/>
        <v>47139.748779771719</v>
      </c>
      <c r="F155" s="26">
        <f t="shared" si="35"/>
        <v>4.7139748779771722E-2</v>
      </c>
    </row>
    <row r="156" spans="1:13" ht="15.75" thickBot="1" x14ac:dyDescent="0.3">
      <c r="A156" s="22">
        <v>33.9</v>
      </c>
      <c r="B156">
        <f t="shared" si="33"/>
        <v>20</v>
      </c>
      <c r="C156">
        <v>-20</v>
      </c>
      <c r="D156" s="6">
        <v>15.039317997839245</v>
      </c>
      <c r="E156" s="99">
        <f t="shared" si="34"/>
        <v>56379.150802281554</v>
      </c>
      <c r="F156" s="26">
        <f t="shared" si="35"/>
        <v>5.6379150802281557E-2</v>
      </c>
    </row>
    <row r="157" spans="1:13" ht="15.75" thickBot="1" x14ac:dyDescent="0.3">
      <c r="A157" s="22">
        <v>33.9</v>
      </c>
      <c r="B157">
        <f t="shared" si="33"/>
        <v>15</v>
      </c>
      <c r="C157">
        <v>-15</v>
      </c>
      <c r="D157" s="6">
        <v>7.5123423230733772</v>
      </c>
      <c r="E157" s="99">
        <f t="shared" si="34"/>
        <v>39744.974926651223</v>
      </c>
      <c r="F157" s="26">
        <f t="shared" si="35"/>
        <v>3.9744974926651223E-2</v>
      </c>
    </row>
    <row r="158" spans="1:13" ht="15.75" thickBot="1" x14ac:dyDescent="0.3">
      <c r="A158" s="22">
        <v>33.9</v>
      </c>
      <c r="B158">
        <f t="shared" si="33"/>
        <v>10</v>
      </c>
      <c r="C158">
        <v>-10</v>
      </c>
      <c r="D158" s="6">
        <v>8.3856476475871133</v>
      </c>
      <c r="E158" s="99">
        <f t="shared" si="34"/>
        <v>32735.094396907003</v>
      </c>
      <c r="F158" s="26">
        <f t="shared" si="35"/>
        <v>3.2735094396907007E-2</v>
      </c>
    </row>
    <row r="159" spans="1:13" ht="15.75" thickBot="1" x14ac:dyDescent="0.3">
      <c r="A159" s="22">
        <v>33.9</v>
      </c>
      <c r="B159">
        <f t="shared" si="33"/>
        <v>5</v>
      </c>
      <c r="C159">
        <v>-5</v>
      </c>
      <c r="D159" s="6">
        <v>4.7083901111756896</v>
      </c>
      <c r="E159" s="99">
        <f t="shared" si="34"/>
        <v>14107.110702660311</v>
      </c>
      <c r="F159" s="26">
        <f t="shared" si="35"/>
        <v>1.4107110702660311E-2</v>
      </c>
    </row>
    <row r="160" spans="1:13" x14ac:dyDescent="0.25">
      <c r="A160" s="22">
        <v>33.9</v>
      </c>
      <c r="B160">
        <f t="shared" si="33"/>
        <v>2</v>
      </c>
      <c r="C160">
        <v>-2</v>
      </c>
      <c r="D160" s="6">
        <v>4.6963503572645182</v>
      </c>
      <c r="E160" s="99">
        <f t="shared" si="34"/>
        <v>9392.7007145290372</v>
      </c>
      <c r="F160" s="26">
        <f t="shared" si="35"/>
        <v>9.392700714529037E-3</v>
      </c>
      <c r="G160" s="63">
        <f>(SUM(F155:F160))</f>
        <v>0.19949878032280083</v>
      </c>
      <c r="H160" s="71">
        <f>(SUM(F152:F154))</f>
        <v>0.21409552474765881</v>
      </c>
      <c r="I160" s="74">
        <f>(SUM(F152:F160))</f>
        <v>0.41359430507045969</v>
      </c>
      <c r="J160" s="294"/>
      <c r="K160" s="294"/>
      <c r="L160" s="294"/>
      <c r="M160" s="294"/>
    </row>
    <row r="161" spans="1:15" ht="15.75" thickBot="1" x14ac:dyDescent="0.3">
      <c r="A161" s="23"/>
      <c r="B161" s="19"/>
      <c r="C161" s="19">
        <f>-1*B161</f>
        <v>0</v>
      </c>
      <c r="D161" s="32">
        <f>D160</f>
        <v>4.6963503572645182</v>
      </c>
      <c r="E161" s="65"/>
      <c r="F161" s="52"/>
      <c r="N161" s="286" t="s">
        <v>303</v>
      </c>
      <c r="O161" s="286" t="s">
        <v>304</v>
      </c>
    </row>
    <row r="162" spans="1:15" ht="15.75" thickBot="1" x14ac:dyDescent="0.3">
      <c r="A162" s="47"/>
      <c r="B162" s="48"/>
      <c r="C162" s="48">
        <v>-40</v>
      </c>
      <c r="D162" s="49">
        <f>D163</f>
        <v>270.61848372165713</v>
      </c>
      <c r="E162" s="99">
        <f>(D162+D163)/2*(C163-C162)*1000</f>
        <v>1353092.4186082857</v>
      </c>
      <c r="F162" s="110">
        <f>E162/1000000</f>
        <v>1.3530924186082858</v>
      </c>
      <c r="J162" s="286" t="s">
        <v>294</v>
      </c>
      <c r="K162" s="289">
        <f>H170-H160</f>
        <v>3.9808874691988461</v>
      </c>
      <c r="L162" s="289">
        <f>I170-I160</f>
        <v>4.8652037629375071</v>
      </c>
      <c r="N162" s="285"/>
      <c r="O162" s="286"/>
    </row>
    <row r="163" spans="1:15" ht="15.75" thickBot="1" x14ac:dyDescent="0.3">
      <c r="A163" s="22">
        <v>36.066667000000002</v>
      </c>
      <c r="B163">
        <f t="shared" si="33"/>
        <v>35</v>
      </c>
      <c r="C163">
        <v>-35</v>
      </c>
      <c r="D163" s="6">
        <v>270.61848372165713</v>
      </c>
      <c r="E163" s="99">
        <f>(D163+D164)/2*(C164-C163)*1000</f>
        <v>1701503.5471930923</v>
      </c>
      <c r="F163" s="26">
        <f>E163/1000000</f>
        <v>1.7015035471930924</v>
      </c>
      <c r="J163" t="s">
        <v>277</v>
      </c>
      <c r="K163" s="290">
        <f>A163-A153</f>
        <v>2.1666670000000039</v>
      </c>
      <c r="L163" s="290">
        <f>A163-A153</f>
        <v>2.1666670000000039</v>
      </c>
      <c r="N163" s="283"/>
      <c r="O163" s="286"/>
    </row>
    <row r="164" spans="1:15" ht="15.75" thickBot="1" x14ac:dyDescent="0.3">
      <c r="A164" s="22">
        <v>36.066667000000002</v>
      </c>
      <c r="B164">
        <f t="shared" si="33"/>
        <v>30</v>
      </c>
      <c r="C164">
        <v>-30</v>
      </c>
      <c r="D164" s="6">
        <v>409.98293515557975</v>
      </c>
      <c r="E164" s="99">
        <f t="shared" ref="E164:E170" si="36">(D164+D165)/2*(C165-C164)*1000</f>
        <v>1140387.0281451268</v>
      </c>
      <c r="F164" s="26">
        <f t="shared" ref="F164:F170" si="37">E164/1000000</f>
        <v>1.1403870281451267</v>
      </c>
      <c r="J164" t="s">
        <v>279</v>
      </c>
      <c r="K164" s="61">
        <f>(K162/K163)</f>
        <v>1.8373323954252494</v>
      </c>
      <c r="L164" s="61">
        <f>(L162/L163)</f>
        <v>2.2454783143591048</v>
      </c>
      <c r="M164" t="s">
        <v>301</v>
      </c>
      <c r="N164" t="s">
        <v>301</v>
      </c>
      <c r="O164" s="286"/>
    </row>
    <row r="165" spans="1:15" ht="15.75" thickBot="1" x14ac:dyDescent="0.3">
      <c r="A165" s="22">
        <v>36.066667000000002</v>
      </c>
      <c r="B165">
        <f t="shared" si="33"/>
        <v>25</v>
      </c>
      <c r="C165">
        <v>-25</v>
      </c>
      <c r="D165" s="6">
        <v>46.171876102471003</v>
      </c>
      <c r="E165" s="99">
        <f t="shared" si="36"/>
        <v>165699.843305427</v>
      </c>
      <c r="F165" s="26">
        <f t="shared" si="37"/>
        <v>0.165699843305427</v>
      </c>
      <c r="J165" t="s">
        <v>287</v>
      </c>
      <c r="K165" s="61">
        <v>22.4</v>
      </c>
      <c r="L165" s="61">
        <v>22.4</v>
      </c>
      <c r="M165" t="s">
        <v>286</v>
      </c>
      <c r="N165" t="s">
        <v>286</v>
      </c>
      <c r="O165" s="286"/>
    </row>
    <row r="166" spans="1:15" ht="15.75" thickBot="1" x14ac:dyDescent="0.3">
      <c r="A166" s="22">
        <v>36.066667000000002</v>
      </c>
      <c r="B166">
        <f t="shared" si="33"/>
        <v>20</v>
      </c>
      <c r="C166">
        <v>-20</v>
      </c>
      <c r="D166" s="6">
        <v>20.108061219699813</v>
      </c>
      <c r="E166" s="99">
        <f t="shared" si="36"/>
        <v>217082.3085399961</v>
      </c>
      <c r="F166" s="26">
        <f t="shared" si="37"/>
        <v>0.2170823085399961</v>
      </c>
      <c r="J166" t="s">
        <v>279</v>
      </c>
      <c r="K166" s="6">
        <f>K164/1000*(K165*4)</f>
        <v>0.16462498263010233</v>
      </c>
      <c r="L166" s="6">
        <f>L164/1000*(L165*4)</f>
        <v>0.20119485696657577</v>
      </c>
      <c r="M166" t="s">
        <v>285</v>
      </c>
      <c r="N166" t="s">
        <v>309</v>
      </c>
      <c r="O166" s="286"/>
    </row>
    <row r="167" spans="1:15" ht="15.75" thickBot="1" x14ac:dyDescent="0.3">
      <c r="A167" s="22">
        <v>36.066667000000002</v>
      </c>
      <c r="B167">
        <f t="shared" si="33"/>
        <v>15</v>
      </c>
      <c r="C167">
        <v>-15</v>
      </c>
      <c r="D167" s="6">
        <v>66.724862196298631</v>
      </c>
      <c r="E167" s="99">
        <f t="shared" si="36"/>
        <v>234380.49663707381</v>
      </c>
      <c r="F167" s="26">
        <f t="shared" si="37"/>
        <v>0.2343804966370738</v>
      </c>
    </row>
    <row r="168" spans="1:15" ht="15.75" thickBot="1" x14ac:dyDescent="0.3">
      <c r="A168" s="22">
        <v>36.066667000000002</v>
      </c>
      <c r="B168">
        <f t="shared" si="33"/>
        <v>10</v>
      </c>
      <c r="C168">
        <v>-10</v>
      </c>
      <c r="D168" s="6">
        <v>27.02733645853089</v>
      </c>
      <c r="E168" s="99">
        <f t="shared" si="36"/>
        <v>182127.89641001579</v>
      </c>
      <c r="F168" s="26">
        <f t="shared" si="37"/>
        <v>0.18212789641001578</v>
      </c>
    </row>
    <row r="169" spans="1:15" ht="15.75" thickBot="1" x14ac:dyDescent="0.3">
      <c r="A169" s="22">
        <v>36.066667000000002</v>
      </c>
      <c r="B169">
        <f t="shared" si="33"/>
        <v>5</v>
      </c>
      <c r="C169">
        <v>-5</v>
      </c>
      <c r="D169" s="6">
        <v>45.823822105475429</v>
      </c>
      <c r="E169" s="99">
        <f t="shared" si="36"/>
        <v>161216.64573424298</v>
      </c>
      <c r="F169" s="26">
        <f t="shared" si="37"/>
        <v>0.16121664573424299</v>
      </c>
    </row>
    <row r="170" spans="1:15" x14ac:dyDescent="0.25">
      <c r="A170" s="22">
        <v>36.066667000000002</v>
      </c>
      <c r="B170">
        <f t="shared" si="33"/>
        <v>2</v>
      </c>
      <c r="C170">
        <v>-2</v>
      </c>
      <c r="D170" s="6">
        <v>61.653941717353213</v>
      </c>
      <c r="E170" s="99">
        <f t="shared" si="36"/>
        <v>123307.88343470643</v>
      </c>
      <c r="F170" s="26">
        <f t="shared" si="37"/>
        <v>0.12330788343470643</v>
      </c>
      <c r="G170" s="63">
        <f>(SUM(F165:F170))</f>
        <v>1.083815074061462</v>
      </c>
      <c r="H170" s="71">
        <f>(SUM(F162:F164))</f>
        <v>4.1949829939465051</v>
      </c>
      <c r="I170" s="74">
        <f>(SUM(F162:F170))</f>
        <v>5.2787980680079665</v>
      </c>
    </row>
    <row r="171" spans="1:15" ht="15.75" thickBot="1" x14ac:dyDescent="0.3">
      <c r="A171" s="23"/>
      <c r="B171" s="19"/>
      <c r="C171" s="19">
        <f>-1*B171</f>
        <v>0</v>
      </c>
      <c r="D171" s="32">
        <f>D170</f>
        <v>61.653941717353213</v>
      </c>
      <c r="E171" s="65"/>
      <c r="F171" s="52"/>
      <c r="G171" s="63"/>
      <c r="J171" s="294"/>
      <c r="K171" s="294"/>
      <c r="L171" s="294"/>
      <c r="M171" s="294"/>
    </row>
    <row r="172" spans="1:15" ht="15.75" thickBot="1" x14ac:dyDescent="0.3">
      <c r="A172" s="47"/>
      <c r="B172" s="48"/>
      <c r="C172" s="48">
        <v>-40</v>
      </c>
      <c r="D172" s="49">
        <f>D173</f>
        <v>21.779123095460399</v>
      </c>
      <c r="E172" s="99">
        <f>(D172+D173)/2*(C173-C172)*1000</f>
        <v>108895.61547730198</v>
      </c>
      <c r="F172" s="110">
        <f>E172/1000000</f>
        <v>0.10889561547730198</v>
      </c>
    </row>
    <row r="173" spans="1:15" ht="15.75" thickBot="1" x14ac:dyDescent="0.3">
      <c r="A173" s="22">
        <v>38</v>
      </c>
      <c r="B173">
        <f t="shared" si="33"/>
        <v>35</v>
      </c>
      <c r="C173">
        <v>-35</v>
      </c>
      <c r="D173" s="6">
        <v>21.779123095460399</v>
      </c>
      <c r="E173" s="99">
        <f>(D173+D174)/2*(C174-C173)*1000</f>
        <v>117199.30884762816</v>
      </c>
      <c r="F173" s="26">
        <f>E173/1000000</f>
        <v>0.11719930884762815</v>
      </c>
    </row>
    <row r="174" spans="1:15" ht="15.75" thickBot="1" x14ac:dyDescent="0.3">
      <c r="A174" s="22">
        <v>38</v>
      </c>
      <c r="B174">
        <f t="shared" si="33"/>
        <v>30</v>
      </c>
      <c r="C174">
        <v>-30</v>
      </c>
      <c r="D174" s="6">
        <v>25.100600443590864</v>
      </c>
      <c r="E174" s="99">
        <f t="shared" ref="E174:E180" si="38">(D174+D175)/2*(C175-C174)*1000</f>
        <v>118061.42416276703</v>
      </c>
      <c r="F174" s="26">
        <f t="shared" ref="F174:F180" si="39">E174/1000000</f>
        <v>0.11806142416276702</v>
      </c>
    </row>
    <row r="175" spans="1:15" ht="15.75" thickBot="1" x14ac:dyDescent="0.3">
      <c r="A175" s="22">
        <v>38</v>
      </c>
      <c r="B175">
        <f t="shared" si="33"/>
        <v>25</v>
      </c>
      <c r="C175">
        <v>-25</v>
      </c>
      <c r="D175" s="6">
        <v>22.123969221515946</v>
      </c>
      <c r="E175" s="99">
        <f t="shared" si="38"/>
        <v>133335.58220181864</v>
      </c>
      <c r="F175" s="26">
        <f t="shared" si="39"/>
        <v>0.13333558220181865</v>
      </c>
    </row>
    <row r="176" spans="1:15" ht="15.75" thickBot="1" x14ac:dyDescent="0.3">
      <c r="A176" s="22">
        <v>38</v>
      </c>
      <c r="B176">
        <f t="shared" si="33"/>
        <v>20</v>
      </c>
      <c r="C176">
        <v>-20</v>
      </c>
      <c r="D176" s="6">
        <v>31.210263659211517</v>
      </c>
      <c r="E176" s="99">
        <f t="shared" si="38"/>
        <v>146986.28453491151</v>
      </c>
      <c r="F176" s="26">
        <f t="shared" si="39"/>
        <v>0.1469862845349115</v>
      </c>
    </row>
    <row r="177" spans="1:13" ht="15.75" thickBot="1" x14ac:dyDescent="0.3">
      <c r="A177" s="22">
        <v>38</v>
      </c>
      <c r="B177">
        <f t="shared" si="33"/>
        <v>15</v>
      </c>
      <c r="C177">
        <v>-15</v>
      </c>
      <c r="D177" s="6">
        <v>27.584250154753082</v>
      </c>
      <c r="E177" s="99">
        <f t="shared" si="38"/>
        <v>121553.39643873254</v>
      </c>
      <c r="F177" s="26">
        <f t="shared" si="39"/>
        <v>0.12155339643873254</v>
      </c>
    </row>
    <row r="178" spans="1:13" ht="15.75" thickBot="1" x14ac:dyDescent="0.3">
      <c r="A178" s="22">
        <v>38</v>
      </c>
      <c r="B178">
        <f t="shared" si="33"/>
        <v>10</v>
      </c>
      <c r="C178">
        <v>-10</v>
      </c>
      <c r="D178" s="6">
        <v>21.03710842073993</v>
      </c>
      <c r="E178" s="99">
        <f t="shared" si="38"/>
        <v>119561.3085849606</v>
      </c>
      <c r="F178" s="26">
        <f t="shared" si="39"/>
        <v>0.1195613085849606</v>
      </c>
    </row>
    <row r="179" spans="1:13" ht="15.75" thickBot="1" x14ac:dyDescent="0.3">
      <c r="A179" s="22">
        <v>38</v>
      </c>
      <c r="B179">
        <f t="shared" si="33"/>
        <v>5</v>
      </c>
      <c r="C179">
        <v>-5</v>
      </c>
      <c r="D179" s="6">
        <v>26.787415013244313</v>
      </c>
      <c r="E179" s="99">
        <f t="shared" si="38"/>
        <v>70444.559182721205</v>
      </c>
      <c r="F179" s="26">
        <f t="shared" si="39"/>
        <v>7.0444559182721203E-2</v>
      </c>
    </row>
    <row r="180" spans="1:13" x14ac:dyDescent="0.25">
      <c r="A180" s="22">
        <v>38</v>
      </c>
      <c r="B180">
        <f t="shared" si="33"/>
        <v>2</v>
      </c>
      <c r="C180">
        <v>-2</v>
      </c>
      <c r="D180" s="6">
        <v>20.175624441903157</v>
      </c>
      <c r="E180" s="99">
        <f t="shared" si="38"/>
        <v>40351.248883806315</v>
      </c>
      <c r="F180" s="26">
        <f t="shared" si="39"/>
        <v>4.0351248883806312E-2</v>
      </c>
      <c r="G180" s="63">
        <f>(SUM(F175:F180))</f>
        <v>0.63223237982695069</v>
      </c>
      <c r="H180" s="71">
        <f>(SUM(F172:F174))</f>
        <v>0.34415634848769716</v>
      </c>
      <c r="I180" s="74">
        <f>(SUM(F172:F180))</f>
        <v>0.97638872831464796</v>
      </c>
      <c r="J180" s="294"/>
      <c r="K180" s="294"/>
      <c r="L180" s="294"/>
      <c r="M180" s="294"/>
    </row>
    <row r="181" spans="1:13" ht="15.75" thickBot="1" x14ac:dyDescent="0.3">
      <c r="A181" s="23">
        <v>38</v>
      </c>
      <c r="B181" s="19"/>
      <c r="C181" s="19">
        <f>-1*B181</f>
        <v>0</v>
      </c>
      <c r="D181" s="32">
        <f>D180</f>
        <v>20.175624441903157</v>
      </c>
      <c r="E181" s="65"/>
      <c r="F181" s="52"/>
    </row>
    <row r="182" spans="1:13" ht="15.75" thickBot="1" x14ac:dyDescent="0.3">
      <c r="A182" s="47"/>
      <c r="B182" s="48"/>
      <c r="C182" s="48">
        <v>-40</v>
      </c>
      <c r="D182" s="49">
        <f>D183</f>
        <v>8.0223733267695927</v>
      </c>
      <c r="E182" s="99">
        <f>(D182+D183)/2*(C183-C182)*1000</f>
        <v>40111.866633847967</v>
      </c>
      <c r="F182" s="110">
        <f>E182/1000000</f>
        <v>4.011186663384797E-2</v>
      </c>
    </row>
    <row r="183" spans="1:13" ht="15.75" thickBot="1" x14ac:dyDescent="0.3">
      <c r="A183" s="22">
        <v>40</v>
      </c>
      <c r="B183">
        <f t="shared" si="33"/>
        <v>35</v>
      </c>
      <c r="C183">
        <v>-35</v>
      </c>
      <c r="D183" s="6">
        <v>8.0223733267695927</v>
      </c>
      <c r="E183" s="99">
        <f>(D183+D184)/2*(C184-C183)*1000</f>
        <v>350653.82282419823</v>
      </c>
      <c r="F183" s="26">
        <f>E183/1000000</f>
        <v>0.35065382282419821</v>
      </c>
    </row>
    <row r="184" spans="1:13" ht="15.75" thickBot="1" x14ac:dyDescent="0.3">
      <c r="A184" s="22">
        <v>40</v>
      </c>
      <c r="B184">
        <f t="shared" si="33"/>
        <v>30</v>
      </c>
      <c r="C184">
        <v>-30</v>
      </c>
      <c r="D184" s="6">
        <v>132.23915580290972</v>
      </c>
      <c r="E184" s="99">
        <f t="shared" ref="E184:E190" si="40">(D184+D185)/2*(C185-C184)*1000</f>
        <v>945366.9031847642</v>
      </c>
      <c r="F184" s="26">
        <f t="shared" ref="F184:F190" si="41">E184/1000000</f>
        <v>0.94536690318476424</v>
      </c>
    </row>
    <row r="185" spans="1:13" ht="15.75" thickBot="1" x14ac:dyDescent="0.3">
      <c r="A185" s="22">
        <v>40</v>
      </c>
      <c r="B185">
        <f t="shared" si="33"/>
        <v>25</v>
      </c>
      <c r="C185">
        <v>-25</v>
      </c>
      <c r="D185" s="6">
        <v>245.90760547099595</v>
      </c>
      <c r="E185" s="99">
        <f t="shared" si="40"/>
        <v>654747.53184646275</v>
      </c>
      <c r="F185" s="26">
        <f t="shared" si="41"/>
        <v>0.65474753184646273</v>
      </c>
    </row>
    <row r="186" spans="1:13" ht="15.75" thickBot="1" x14ac:dyDescent="0.3">
      <c r="A186" s="22">
        <v>40</v>
      </c>
      <c r="B186">
        <f t="shared" si="33"/>
        <v>20</v>
      </c>
      <c r="C186">
        <v>-20</v>
      </c>
      <c r="D186" s="6">
        <v>15.99140726758918</v>
      </c>
      <c r="E186" s="99">
        <f t="shared" si="40"/>
        <v>52935.996179292037</v>
      </c>
      <c r="F186" s="26">
        <f t="shared" si="41"/>
        <v>5.2935996179292039E-2</v>
      </c>
    </row>
    <row r="187" spans="1:13" ht="15.75" thickBot="1" x14ac:dyDescent="0.3">
      <c r="A187" s="22">
        <v>40</v>
      </c>
      <c r="B187">
        <f t="shared" si="33"/>
        <v>15</v>
      </c>
      <c r="C187">
        <v>-15</v>
      </c>
      <c r="D187" s="6">
        <v>5.1829912041276334</v>
      </c>
      <c r="E187" s="99">
        <f t="shared" si="40"/>
        <v>27649.595168327662</v>
      </c>
      <c r="F187" s="26">
        <f t="shared" si="41"/>
        <v>2.7649595168327663E-2</v>
      </c>
    </row>
    <row r="188" spans="1:13" ht="15.75" thickBot="1" x14ac:dyDescent="0.3">
      <c r="A188" s="22">
        <v>40</v>
      </c>
      <c r="B188">
        <f t="shared" si="33"/>
        <v>10</v>
      </c>
      <c r="C188">
        <v>-10</v>
      </c>
      <c r="D188" s="6">
        <v>5.8768468632034301</v>
      </c>
      <c r="E188" s="99">
        <f t="shared" si="40"/>
        <v>35593.853425078334</v>
      </c>
      <c r="F188" s="26">
        <f t="shared" si="41"/>
        <v>3.5593853425078335E-2</v>
      </c>
    </row>
    <row r="189" spans="1:13" ht="15.75" thickBot="1" x14ac:dyDescent="0.3">
      <c r="A189" s="22">
        <v>40</v>
      </c>
      <c r="B189">
        <f t="shared" si="33"/>
        <v>5</v>
      </c>
      <c r="C189">
        <v>-5</v>
      </c>
      <c r="D189" s="6">
        <v>8.3606945068279046</v>
      </c>
      <c r="E189" s="99">
        <f t="shared" si="40"/>
        <v>23730.354958919252</v>
      </c>
      <c r="F189" s="26">
        <f t="shared" si="41"/>
        <v>2.3730354958919252E-2</v>
      </c>
    </row>
    <row r="190" spans="1:13" x14ac:dyDescent="0.25">
      <c r="A190" s="22">
        <v>40</v>
      </c>
      <c r="B190">
        <f t="shared" si="33"/>
        <v>2</v>
      </c>
      <c r="C190">
        <v>-2</v>
      </c>
      <c r="D190" s="6">
        <v>7.4595421324515954</v>
      </c>
      <c r="E190" s="99">
        <f t="shared" si="40"/>
        <v>14919.084264903191</v>
      </c>
      <c r="F190" s="26">
        <f t="shared" si="41"/>
        <v>1.4919084264903191E-2</v>
      </c>
      <c r="G190" s="63">
        <f>(SUM(F185:F190))</f>
        <v>0.80957641584298323</v>
      </c>
      <c r="H190" s="71">
        <f>(SUM(F182:F184))</f>
        <v>1.3361325926428105</v>
      </c>
      <c r="I190" s="74">
        <f>(SUM(F182:F190))</f>
        <v>2.1457090084857939</v>
      </c>
      <c r="J190" s="294"/>
      <c r="K190" s="294"/>
      <c r="L190" s="294"/>
      <c r="M190" s="294"/>
    </row>
    <row r="191" spans="1:13" ht="15.75" thickBot="1" x14ac:dyDescent="0.3">
      <c r="A191" s="23"/>
      <c r="B191" s="19"/>
      <c r="C191" s="19">
        <f>-1*B191</f>
        <v>0</v>
      </c>
      <c r="D191" s="32">
        <f>D190</f>
        <v>7.4595421324515954</v>
      </c>
      <c r="E191" s="65"/>
      <c r="F191" s="52"/>
    </row>
    <row r="192" spans="1:13" ht="15.75" thickBot="1" x14ac:dyDescent="0.3">
      <c r="A192" s="47"/>
      <c r="B192" s="48"/>
      <c r="C192" s="48">
        <v>-40</v>
      </c>
      <c r="D192" s="49">
        <f>D193</f>
        <v>324.92197139429248</v>
      </c>
      <c r="E192" s="99">
        <f>(D192+D193)/2*(C193-C192)*1000</f>
        <v>1624609.8569714625</v>
      </c>
      <c r="F192" s="110">
        <f>E192/1000000</f>
        <v>1.6246098569714624</v>
      </c>
    </row>
    <row r="193" spans="1:13" ht="15.75" thickBot="1" x14ac:dyDescent="0.3">
      <c r="A193" s="22">
        <v>42.016666999999998</v>
      </c>
      <c r="B193">
        <f t="shared" si="33"/>
        <v>35</v>
      </c>
      <c r="C193">
        <v>-35</v>
      </c>
      <c r="D193" s="6">
        <v>324.92197139429248</v>
      </c>
      <c r="E193" s="99">
        <f>(D193+D194)/2*(C194-C193)*1000</f>
        <v>862489.25392419111</v>
      </c>
      <c r="F193" s="26">
        <f>E193/1000000</f>
        <v>0.86248925392419107</v>
      </c>
    </row>
    <row r="194" spans="1:13" ht="15.75" thickBot="1" x14ac:dyDescent="0.3">
      <c r="A194" s="22">
        <v>42.016666999999998</v>
      </c>
      <c r="B194">
        <f t="shared" si="33"/>
        <v>30</v>
      </c>
      <c r="C194">
        <v>-30</v>
      </c>
      <c r="D194" s="6">
        <v>20.073730175383943</v>
      </c>
      <c r="E194" s="99">
        <f t="shared" ref="E194:E200" si="42">(D194+D195)/2*(C195-C194)*1000</f>
        <v>57449.385276227847</v>
      </c>
      <c r="F194" s="26">
        <f t="shared" ref="F194:F200" si="43">E194/1000000</f>
        <v>5.7449385276227845E-2</v>
      </c>
    </row>
    <row r="195" spans="1:13" ht="15.75" thickBot="1" x14ac:dyDescent="0.3">
      <c r="A195" s="22">
        <v>42.016666999999998</v>
      </c>
      <c r="B195">
        <f t="shared" si="33"/>
        <v>25</v>
      </c>
      <c r="C195">
        <v>-25</v>
      </c>
      <c r="D195" s="6">
        <v>2.9060239351071968</v>
      </c>
      <c r="E195" s="99">
        <f t="shared" si="42"/>
        <v>22397.451594584189</v>
      </c>
      <c r="F195" s="26">
        <f t="shared" si="43"/>
        <v>2.239745159458419E-2</v>
      </c>
    </row>
    <row r="196" spans="1:13" ht="15.75" thickBot="1" x14ac:dyDescent="0.3">
      <c r="A196" s="22">
        <v>42.016666999999998</v>
      </c>
      <c r="B196">
        <f t="shared" si="33"/>
        <v>20</v>
      </c>
      <c r="C196">
        <v>-20</v>
      </c>
      <c r="D196" s="6">
        <v>6.0529567027264797</v>
      </c>
      <c r="E196" s="99">
        <f t="shared" si="42"/>
        <v>376989.56164628302</v>
      </c>
      <c r="F196" s="26">
        <f t="shared" si="43"/>
        <v>0.376989561646283</v>
      </c>
    </row>
    <row r="197" spans="1:13" ht="15.75" thickBot="1" x14ac:dyDescent="0.3">
      <c r="A197" s="22">
        <v>42.016666999999998</v>
      </c>
      <c r="B197">
        <f t="shared" si="33"/>
        <v>15</v>
      </c>
      <c r="C197">
        <v>-15</v>
      </c>
      <c r="D197" s="6">
        <v>144.74286795578672</v>
      </c>
      <c r="E197" s="99">
        <f t="shared" si="42"/>
        <v>526484.82214718277</v>
      </c>
      <c r="F197" s="26">
        <f t="shared" si="43"/>
        <v>0.52648482214718273</v>
      </c>
    </row>
    <row r="198" spans="1:13" ht="15.75" thickBot="1" x14ac:dyDescent="0.3">
      <c r="A198" s="22">
        <v>42.016666999999998</v>
      </c>
      <c r="B198">
        <f t="shared" si="33"/>
        <v>10</v>
      </c>
      <c r="C198">
        <v>-10</v>
      </c>
      <c r="D198" s="6">
        <v>65.851060903086363</v>
      </c>
      <c r="E198" s="99">
        <f t="shared" si="42"/>
        <v>213355.66685425121</v>
      </c>
      <c r="F198" s="26">
        <f t="shared" si="43"/>
        <v>0.2133556668542512</v>
      </c>
    </row>
    <row r="199" spans="1:13" ht="15.75" thickBot="1" x14ac:dyDescent="0.3">
      <c r="A199" s="22">
        <v>42.016666999999998</v>
      </c>
      <c r="B199">
        <f t="shared" si="33"/>
        <v>5</v>
      </c>
      <c r="C199">
        <v>-5</v>
      </c>
      <c r="D199" s="6">
        <v>19.491205838614118</v>
      </c>
      <c r="E199" s="99">
        <f t="shared" si="42"/>
        <v>43803.682444121361</v>
      </c>
      <c r="F199" s="26">
        <f t="shared" si="43"/>
        <v>4.3803682444121361E-2</v>
      </c>
    </row>
    <row r="200" spans="1:13" x14ac:dyDescent="0.25">
      <c r="A200" s="22">
        <v>42.016666999999998</v>
      </c>
      <c r="B200">
        <f t="shared" si="33"/>
        <v>2</v>
      </c>
      <c r="C200">
        <v>-2</v>
      </c>
      <c r="D200" s="6">
        <v>9.7112491241334595</v>
      </c>
      <c r="E200" s="99">
        <f t="shared" si="42"/>
        <v>19422.498248266918</v>
      </c>
      <c r="F200" s="26">
        <f t="shared" si="43"/>
        <v>1.9422498248266917E-2</v>
      </c>
      <c r="G200" s="63">
        <f>(SUM(F195:F200))</f>
        <v>1.2024536829346892</v>
      </c>
      <c r="H200" s="71">
        <f>(SUM(F192:F194))</f>
        <v>2.5445484961718812</v>
      </c>
      <c r="I200" s="74">
        <f>(SUM(F192:F200))</f>
        <v>3.7470021791065706</v>
      </c>
      <c r="J200" s="294"/>
      <c r="K200" s="294"/>
      <c r="L200" s="294"/>
      <c r="M200" s="294"/>
    </row>
    <row r="201" spans="1:13" ht="15.75" thickBot="1" x14ac:dyDescent="0.3">
      <c r="A201" s="23"/>
      <c r="B201" s="19"/>
      <c r="C201" s="19">
        <f>-1*B201</f>
        <v>0</v>
      </c>
      <c r="D201" s="32">
        <f>D200</f>
        <v>9.7112491241334595</v>
      </c>
      <c r="E201" s="65"/>
      <c r="F201" s="52"/>
    </row>
    <row r="202" spans="1:13" ht="15.75" thickBot="1" x14ac:dyDescent="0.3">
      <c r="A202" s="47"/>
      <c r="B202" s="48"/>
      <c r="C202" s="48">
        <v>-40</v>
      </c>
      <c r="D202" s="49">
        <f>D203</f>
        <v>31.483717593707606</v>
      </c>
      <c r="E202" s="99">
        <f>(D202+D203)/2*(C203-C202)*1000</f>
        <v>157418.58796853802</v>
      </c>
      <c r="F202" s="110">
        <f>E202/1000000</f>
        <v>0.15741858796853803</v>
      </c>
    </row>
    <row r="203" spans="1:13" ht="15.75" thickBot="1" x14ac:dyDescent="0.3">
      <c r="A203" s="22">
        <v>44</v>
      </c>
      <c r="B203">
        <f t="shared" si="33"/>
        <v>35</v>
      </c>
      <c r="C203">
        <v>-35</v>
      </c>
      <c r="D203" s="6">
        <v>31.483717593707606</v>
      </c>
      <c r="E203" s="99">
        <f>(D203+D204)/2*(C204-C203)*1000</f>
        <v>157155.30366744762</v>
      </c>
      <c r="F203" s="26">
        <f>E203/1000000</f>
        <v>0.15715530366744762</v>
      </c>
    </row>
    <row r="204" spans="1:13" ht="15.75" thickBot="1" x14ac:dyDescent="0.3">
      <c r="A204" s="22">
        <v>44</v>
      </c>
      <c r="B204">
        <f t="shared" si="33"/>
        <v>30</v>
      </c>
      <c r="C204">
        <v>-30</v>
      </c>
      <c r="D204" s="6">
        <v>31.378403873271441</v>
      </c>
      <c r="E204" s="99">
        <f t="shared" ref="E204:E210" si="44">(D204+D205)/2*(C205-C204)*1000</f>
        <v>107050.32184532411</v>
      </c>
      <c r="F204" s="26">
        <f t="shared" ref="F204:F210" si="45">E204/1000000</f>
        <v>0.10705032184532412</v>
      </c>
    </row>
    <row r="205" spans="1:13" ht="15.75" thickBot="1" x14ac:dyDescent="0.3">
      <c r="A205" s="22">
        <v>44</v>
      </c>
      <c r="B205">
        <f t="shared" si="33"/>
        <v>25</v>
      </c>
      <c r="C205">
        <v>-25</v>
      </c>
      <c r="D205" s="6">
        <v>11.441724864858205</v>
      </c>
      <c r="E205" s="99">
        <f t="shared" si="44"/>
        <v>44231.421320319278</v>
      </c>
      <c r="F205" s="26">
        <f t="shared" si="45"/>
        <v>4.4231421320319278E-2</v>
      </c>
    </row>
    <row r="206" spans="1:13" ht="15.75" thickBot="1" x14ac:dyDescent="0.3">
      <c r="A206" s="22">
        <v>44</v>
      </c>
      <c r="B206">
        <f t="shared" si="33"/>
        <v>20</v>
      </c>
      <c r="C206">
        <v>-20</v>
      </c>
      <c r="D206" s="6">
        <v>6.2508436632695066</v>
      </c>
      <c r="E206" s="99">
        <f t="shared" si="44"/>
        <v>22015.720640432504</v>
      </c>
      <c r="F206" s="26">
        <f t="shared" si="45"/>
        <v>2.2015720640432505E-2</v>
      </c>
    </row>
    <row r="207" spans="1:13" ht="15.75" thickBot="1" x14ac:dyDescent="0.3">
      <c r="A207" s="22">
        <v>44</v>
      </c>
      <c r="B207">
        <f t="shared" si="33"/>
        <v>15</v>
      </c>
      <c r="C207">
        <v>-15</v>
      </c>
      <c r="D207" s="6">
        <v>2.5554445929034943</v>
      </c>
      <c r="E207" s="99">
        <f t="shared" si="44"/>
        <v>24523.377056672325</v>
      </c>
      <c r="F207" s="26">
        <f t="shared" si="45"/>
        <v>2.4523377056672326E-2</v>
      </c>
    </row>
    <row r="208" spans="1:13" ht="15.75" thickBot="1" x14ac:dyDescent="0.3">
      <c r="A208" s="22">
        <v>44</v>
      </c>
      <c r="B208">
        <f t="shared" si="33"/>
        <v>10</v>
      </c>
      <c r="C208">
        <v>-10</v>
      </c>
      <c r="D208" s="6">
        <v>7.253906229765434</v>
      </c>
      <c r="E208" s="99">
        <f t="shared" si="44"/>
        <v>33085.719240826162</v>
      </c>
      <c r="F208" s="26">
        <f t="shared" si="45"/>
        <v>3.3085719240826164E-2</v>
      </c>
    </row>
    <row r="209" spans="1:13" ht="15.75" thickBot="1" x14ac:dyDescent="0.3">
      <c r="A209" s="22">
        <v>44</v>
      </c>
      <c r="B209">
        <f t="shared" si="33"/>
        <v>5</v>
      </c>
      <c r="C209">
        <v>-5</v>
      </c>
      <c r="D209" s="6">
        <v>5.9803814665650314</v>
      </c>
      <c r="E209" s="99">
        <f t="shared" si="44"/>
        <v>17896.097701387986</v>
      </c>
      <c r="F209" s="26">
        <f t="shared" si="45"/>
        <v>1.7896097701387986E-2</v>
      </c>
    </row>
    <row r="210" spans="1:13" x14ac:dyDescent="0.25">
      <c r="A210" s="22">
        <v>44</v>
      </c>
      <c r="B210">
        <f t="shared" si="33"/>
        <v>2</v>
      </c>
      <c r="C210">
        <v>-2</v>
      </c>
      <c r="D210" s="6">
        <v>5.9503503343602953</v>
      </c>
      <c r="E210" s="99">
        <f t="shared" si="44"/>
        <v>11900.70066872059</v>
      </c>
      <c r="F210" s="26">
        <f t="shared" si="45"/>
        <v>1.1900700668720589E-2</v>
      </c>
      <c r="G210" s="63">
        <f>(SUM(F205:F210))</f>
        <v>0.15365303662835886</v>
      </c>
      <c r="H210" s="71">
        <f>(SUM(F202:F204))</f>
        <v>0.42162421348130974</v>
      </c>
      <c r="I210" s="74">
        <f>(SUM(F202:F210))</f>
        <v>0.57527725010966857</v>
      </c>
      <c r="J210" s="294"/>
      <c r="K210" s="294"/>
      <c r="L210" s="294"/>
      <c r="M210" s="294"/>
    </row>
    <row r="211" spans="1:13" ht="15.75" thickBot="1" x14ac:dyDescent="0.3">
      <c r="A211" s="23"/>
      <c r="B211" s="19"/>
      <c r="C211" s="19">
        <f>-1*B211</f>
        <v>0</v>
      </c>
      <c r="D211" s="32">
        <f>D210</f>
        <v>5.9503503343602953</v>
      </c>
      <c r="E211" s="65"/>
      <c r="F211" s="52"/>
    </row>
    <row r="212" spans="1:13" ht="15.75" thickBot="1" x14ac:dyDescent="0.3">
      <c r="A212" s="47"/>
      <c r="B212" s="48"/>
      <c r="C212" s="48">
        <v>-40</v>
      </c>
      <c r="D212" s="49">
        <f>D213</f>
        <v>81.437093387627044</v>
      </c>
      <c r="E212" s="99">
        <f>(D212+D213)/2*(C213-C212)*1000</f>
        <v>407185.46693813521</v>
      </c>
      <c r="F212" s="110">
        <f>E212/1000000</f>
        <v>0.40718546693813523</v>
      </c>
    </row>
    <row r="213" spans="1:13" ht="15.75" thickBot="1" x14ac:dyDescent="0.3">
      <c r="A213" s="22">
        <v>46.004999999999995</v>
      </c>
      <c r="B213">
        <f t="shared" si="33"/>
        <v>35</v>
      </c>
      <c r="C213">
        <v>-35</v>
      </c>
      <c r="D213" s="6">
        <v>81.437093387627044</v>
      </c>
      <c r="E213" s="99">
        <f>(D213+D214)/2*(C214-C213)*1000</f>
        <v>367245.51147301611</v>
      </c>
      <c r="F213" s="26">
        <f>E213/1000000</f>
        <v>0.3672455114730161</v>
      </c>
    </row>
    <row r="214" spans="1:13" ht="15.75" thickBot="1" x14ac:dyDescent="0.3">
      <c r="A214" s="22">
        <v>46.004999999999995</v>
      </c>
      <c r="B214">
        <f t="shared" si="33"/>
        <v>30</v>
      </c>
      <c r="C214">
        <v>-30</v>
      </c>
      <c r="D214" s="6">
        <v>65.461111201579399</v>
      </c>
      <c r="E214" s="99">
        <f t="shared" ref="E214:E220" si="46">(D214+D215)/2*(C215-C214)*1000</f>
        <v>209480.71232695878</v>
      </c>
      <c r="F214" s="26">
        <f t="shared" ref="F214:F220" si="47">E214/1000000</f>
        <v>0.20948071232695878</v>
      </c>
    </row>
    <row r="215" spans="1:13" ht="15.75" thickBot="1" x14ac:dyDescent="0.3">
      <c r="A215" s="22">
        <v>46.005000000000003</v>
      </c>
      <c r="B215">
        <f t="shared" si="33"/>
        <v>25</v>
      </c>
      <c r="C215">
        <v>-25</v>
      </c>
      <c r="D215" s="6">
        <v>18.33117372920411</v>
      </c>
      <c r="E215" s="99">
        <f t="shared" si="46"/>
        <v>58581.155132621687</v>
      </c>
      <c r="F215" s="26">
        <f t="shared" si="47"/>
        <v>5.8581155132621687E-2</v>
      </c>
    </row>
    <row r="216" spans="1:13" ht="15.75" thickBot="1" x14ac:dyDescent="0.3">
      <c r="A216" s="22">
        <v>46.005000000000003</v>
      </c>
      <c r="B216">
        <f>C216*-1</f>
        <v>20</v>
      </c>
      <c r="C216">
        <v>-20</v>
      </c>
      <c r="D216" s="6">
        <v>5.1012883238445657</v>
      </c>
      <c r="E216" s="99">
        <f t="shared" si="46"/>
        <v>20102.657890988739</v>
      </c>
      <c r="F216" s="26">
        <f t="shared" si="47"/>
        <v>2.0102657890988741E-2</v>
      </c>
    </row>
    <row r="217" spans="1:13" ht="15.75" thickBot="1" x14ac:dyDescent="0.3">
      <c r="A217" s="22">
        <v>46.005000000000003</v>
      </c>
      <c r="B217">
        <f>C217*-1</f>
        <v>15</v>
      </c>
      <c r="C217">
        <v>-15</v>
      </c>
      <c r="D217" s="6">
        <v>2.939774832550929</v>
      </c>
      <c r="E217" s="99">
        <f t="shared" si="46"/>
        <v>11348.810361885367</v>
      </c>
      <c r="F217" s="26">
        <f t="shared" si="47"/>
        <v>1.1348810361885368E-2</v>
      </c>
    </row>
    <row r="218" spans="1:13" ht="15.75" thickBot="1" x14ac:dyDescent="0.3">
      <c r="A218" s="22">
        <v>46.005000000000003</v>
      </c>
      <c r="B218">
        <f>C218*-1</f>
        <v>10</v>
      </c>
      <c r="C218">
        <v>-10</v>
      </c>
      <c r="D218" s="6">
        <v>1.5997493122032187</v>
      </c>
      <c r="E218" s="99">
        <f t="shared" si="46"/>
        <v>22980.35700822101</v>
      </c>
      <c r="F218" s="26">
        <f t="shared" si="47"/>
        <v>2.2980357008221011E-2</v>
      </c>
    </row>
    <row r="219" spans="1:13" ht="15.75" thickBot="1" x14ac:dyDescent="0.3">
      <c r="A219" s="22">
        <v>46.005000000000003</v>
      </c>
      <c r="B219">
        <f>C219*-1</f>
        <v>5</v>
      </c>
      <c r="C219">
        <v>-5</v>
      </c>
      <c r="D219" s="6">
        <v>7.5923934910851845</v>
      </c>
      <c r="E219" s="99">
        <f t="shared" si="46"/>
        <v>17580.361297799103</v>
      </c>
      <c r="F219" s="26">
        <f t="shared" si="47"/>
        <v>1.7580361297799104E-2</v>
      </c>
    </row>
    <row r="220" spans="1:13" x14ac:dyDescent="0.25">
      <c r="A220" s="22">
        <v>46.005000000000003</v>
      </c>
      <c r="B220">
        <f>C220*-1</f>
        <v>2</v>
      </c>
      <c r="C220">
        <v>-2</v>
      </c>
      <c r="D220" s="6">
        <v>4.1278473741142179</v>
      </c>
      <c r="E220" s="99">
        <f t="shared" si="46"/>
        <v>8255.6947482284359</v>
      </c>
      <c r="F220" s="26">
        <f t="shared" si="47"/>
        <v>8.255694748228435E-3</v>
      </c>
      <c r="G220" s="63">
        <f>(SUM(F215:F220))</f>
        <v>0.13884903643974433</v>
      </c>
      <c r="H220" s="71">
        <f>(SUM(F212:F214))</f>
        <v>0.98391169073811013</v>
      </c>
      <c r="I220" s="74">
        <f>(SUM(F212:F220))</f>
        <v>1.1227607271778544</v>
      </c>
      <c r="J220" s="294"/>
      <c r="K220" s="294"/>
      <c r="L220" s="294"/>
      <c r="M220" s="294"/>
    </row>
    <row r="221" spans="1:13" ht="15.75" thickBot="1" x14ac:dyDescent="0.3">
      <c r="A221" s="23"/>
      <c r="B221" s="19"/>
      <c r="C221" s="19">
        <f>-1*B221</f>
        <v>0</v>
      </c>
      <c r="D221" s="32">
        <f>D220</f>
        <v>4.1278473741142179</v>
      </c>
      <c r="E221" s="65"/>
      <c r="F221" s="52"/>
    </row>
    <row r="222" spans="1:13" x14ac:dyDescent="0.25">
      <c r="E222" s="66" t="s">
        <v>10</v>
      </c>
      <c r="F222" s="25" t="s">
        <v>11</v>
      </c>
    </row>
    <row r="223" spans="1:13" x14ac:dyDescent="0.25">
      <c r="D223" s="6" t="s">
        <v>6</v>
      </c>
      <c r="E223" s="67">
        <f>AVERAGE(E3:E221)</f>
        <v>252443.92663722747</v>
      </c>
      <c r="F223" s="68">
        <f>AVERAGE(F3:F221)</f>
        <v>0.25244392663722731</v>
      </c>
    </row>
    <row r="224" spans="1:13" x14ac:dyDescent="0.25">
      <c r="D224" s="6" t="s">
        <v>12</v>
      </c>
      <c r="E224" s="67">
        <f>SUM(E3:E221)</f>
        <v>49731453.54753381</v>
      </c>
      <c r="F224" s="69">
        <f>SUM(F3:F221)</f>
        <v>49.731453547533782</v>
      </c>
    </row>
    <row r="252" spans="2:3" x14ac:dyDescent="0.25">
      <c r="B252" s="1"/>
      <c r="C252" s="1"/>
    </row>
    <row r="268" spans="2:3" ht="15.75" thickBot="1" x14ac:dyDescent="0.3">
      <c r="B268" s="2"/>
      <c r="C268" s="2"/>
    </row>
    <row r="269" spans="2:3" x14ac:dyDescent="0.25">
      <c r="B269" s="3"/>
      <c r="C269" s="2"/>
    </row>
    <row r="270" spans="2:3" x14ac:dyDescent="0.25">
      <c r="B270" s="4"/>
      <c r="C270" s="4"/>
    </row>
    <row r="271" spans="2:3" x14ac:dyDescent="0.25">
      <c r="B271" s="2"/>
      <c r="C271" s="2"/>
    </row>
    <row r="272" spans="2:3" x14ac:dyDescent="0.25">
      <c r="B272" s="2"/>
      <c r="C272" s="2"/>
    </row>
    <row r="273" spans="2:3" x14ac:dyDescent="0.25">
      <c r="B273" s="2"/>
      <c r="C273" s="2"/>
    </row>
    <row r="274" spans="2:3" x14ac:dyDescent="0.25">
      <c r="B274" s="2"/>
      <c r="C274" s="2"/>
    </row>
    <row r="275" spans="2:3" x14ac:dyDescent="0.25">
      <c r="B275" s="2"/>
      <c r="C275" s="2"/>
    </row>
    <row r="276" spans="2:3" x14ac:dyDescent="0.25">
      <c r="B276" s="2"/>
      <c r="C276" s="2"/>
    </row>
    <row r="277" spans="2:3" x14ac:dyDescent="0.25">
      <c r="B277" s="2"/>
      <c r="C277" s="2"/>
    </row>
    <row r="278" spans="2:3" x14ac:dyDescent="0.25">
      <c r="B278" s="2"/>
      <c r="C278" s="2"/>
    </row>
    <row r="279" spans="2:3" x14ac:dyDescent="0.25">
      <c r="B279" s="2"/>
      <c r="C279" s="2"/>
    </row>
    <row r="280" spans="2:3" x14ac:dyDescent="0.25">
      <c r="B280" s="2"/>
      <c r="C280" s="2"/>
    </row>
    <row r="281" spans="2:3" x14ac:dyDescent="0.25">
      <c r="B281" s="2"/>
      <c r="C281" s="2"/>
    </row>
    <row r="282" spans="2:3" x14ac:dyDescent="0.25">
      <c r="B282" s="2"/>
      <c r="C282" s="2"/>
    </row>
    <row r="283" spans="2:3" x14ac:dyDescent="0.25">
      <c r="B283" s="2"/>
      <c r="C283" s="2"/>
    </row>
    <row r="284" spans="2:3" x14ac:dyDescent="0.25">
      <c r="B284" s="2"/>
      <c r="C284" s="2"/>
    </row>
    <row r="285" spans="2:3" ht="15.75" thickBot="1" x14ac:dyDescent="0.3">
      <c r="B285" s="5"/>
      <c r="C285" s="2"/>
    </row>
    <row r="286" spans="2:3" x14ac:dyDescent="0.25">
      <c r="B286" s="2"/>
      <c r="C286" s="2"/>
    </row>
    <row r="287" spans="2:3" x14ac:dyDescent="0.25">
      <c r="B287" s="2"/>
      <c r="C287" s="2"/>
    </row>
    <row r="288" spans="2:3" x14ac:dyDescent="0.25">
      <c r="B288" s="2"/>
      <c r="C288" s="2"/>
    </row>
    <row r="289" spans="2:3" x14ac:dyDescent="0.25">
      <c r="B289" s="2"/>
      <c r="C289" s="2"/>
    </row>
    <row r="290" spans="2:3" x14ac:dyDescent="0.25">
      <c r="B290" s="2"/>
      <c r="C290" s="2"/>
    </row>
    <row r="291" spans="2:3" x14ac:dyDescent="0.25">
      <c r="B291" s="2"/>
      <c r="C291" s="2"/>
    </row>
    <row r="292" spans="2:3" x14ac:dyDescent="0.25">
      <c r="B292" s="2"/>
      <c r="C292" s="2"/>
    </row>
  </sheetData>
  <mergeCells count="2">
    <mergeCell ref="U1:X1"/>
    <mergeCell ref="K136:K140"/>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83876-425F-49B9-B2FF-219F176113C1}">
  <dimension ref="A1:AM292"/>
  <sheetViews>
    <sheetView topLeftCell="H1" zoomScale="70" zoomScaleNormal="70" workbookViewId="0">
      <pane ySplit="1" topLeftCell="A2" activePane="bottomLeft" state="frozen"/>
      <selection pane="bottomLeft" activeCell="W33" sqref="W33"/>
    </sheetView>
  </sheetViews>
  <sheetFormatPr defaultColWidth="8.7109375" defaultRowHeight="15" x14ac:dyDescent="0.25"/>
  <cols>
    <col min="1" max="1" width="17.7109375" style="6" bestFit="1" customWidth="1"/>
    <col min="2" max="3" width="11.140625" customWidth="1"/>
    <col min="4" max="4" width="13.7109375" style="6" bestFit="1" customWidth="1"/>
    <col min="5" max="5" width="16.28515625" style="6" bestFit="1" customWidth="1"/>
    <col min="16" max="16" width="12.140625" bestFit="1" customWidth="1"/>
    <col min="23" max="23" width="17.28515625" bestFit="1" customWidth="1"/>
    <col min="24" max="24" width="29.140625" bestFit="1" customWidth="1"/>
    <col min="25" max="25" width="18.5703125" bestFit="1" customWidth="1"/>
    <col min="26" max="28" width="29.140625" customWidth="1"/>
    <col min="29" max="29" width="8.7109375" customWidth="1"/>
  </cols>
  <sheetData>
    <row r="1" spans="1:39" ht="15.75" thickBot="1" x14ac:dyDescent="0.3">
      <c r="A1" s="7" t="s">
        <v>3</v>
      </c>
      <c r="B1" s="1" t="s">
        <v>2</v>
      </c>
      <c r="C1" s="1" t="s">
        <v>4</v>
      </c>
      <c r="D1" s="7" t="s">
        <v>5</v>
      </c>
      <c r="E1" s="7" t="s">
        <v>20</v>
      </c>
      <c r="I1" t="s">
        <v>101</v>
      </c>
      <c r="J1" s="7" t="s">
        <v>5</v>
      </c>
      <c r="K1" s="7" t="s">
        <v>20</v>
      </c>
      <c r="N1" t="s">
        <v>101</v>
      </c>
      <c r="O1" t="s">
        <v>100</v>
      </c>
      <c r="P1" t="s">
        <v>99</v>
      </c>
      <c r="R1" t="s">
        <v>100</v>
      </c>
    </row>
    <row r="2" spans="1:39" ht="15.75" thickBot="1" x14ac:dyDescent="0.3">
      <c r="A2" s="47"/>
      <c r="B2" s="48"/>
      <c r="C2" s="48">
        <v>-40</v>
      </c>
      <c r="D2" s="49"/>
      <c r="E2" s="49"/>
      <c r="I2">
        <v>-25</v>
      </c>
      <c r="J2" s="6">
        <v>21.4774808482358</v>
      </c>
      <c r="K2" s="55">
        <v>0</v>
      </c>
      <c r="M2" t="s">
        <v>103</v>
      </c>
      <c r="N2" s="6">
        <f>AVERAGE(J:J)</f>
        <v>40.1617152367714</v>
      </c>
      <c r="O2" s="6">
        <f>AVERAGE(S:S)</f>
        <v>88.763466528447267</v>
      </c>
      <c r="P2" s="6">
        <f>AVERAGE(D:D)</f>
        <v>52.312153059690381</v>
      </c>
      <c r="R2">
        <v>-35</v>
      </c>
      <c r="S2" s="6">
        <v>29.130573627746912</v>
      </c>
      <c r="T2" s="55">
        <v>5.2999308943665328E-2</v>
      </c>
      <c r="W2" s="194" t="s">
        <v>130</v>
      </c>
      <c r="X2" t="s">
        <v>137</v>
      </c>
      <c r="Y2" t="s">
        <v>134</v>
      </c>
      <c r="AC2" s="149"/>
      <c r="AD2" s="150" t="s">
        <v>80</v>
      </c>
      <c r="AE2" s="151" t="s">
        <v>121</v>
      </c>
      <c r="AF2" s="149" t="s">
        <v>81</v>
      </c>
      <c r="AG2" s="149" t="s">
        <v>82</v>
      </c>
      <c r="AI2" s="149"/>
      <c r="AJ2" s="150" t="s">
        <v>80</v>
      </c>
      <c r="AK2" s="151" t="s">
        <v>121</v>
      </c>
      <c r="AL2" s="149" t="s">
        <v>81</v>
      </c>
      <c r="AM2" s="149" t="s">
        <v>82</v>
      </c>
    </row>
    <row r="3" spans="1:39" x14ac:dyDescent="0.25">
      <c r="A3" s="21">
        <v>0</v>
      </c>
      <c r="B3">
        <f t="shared" ref="B3:B73" si="0">C3*-1</f>
        <v>35</v>
      </c>
      <c r="C3">
        <v>-35</v>
      </c>
      <c r="D3" s="6">
        <v>29.130573627746912</v>
      </c>
      <c r="E3" s="55">
        <v>5.2999308943665328E-2</v>
      </c>
      <c r="I3">
        <v>-20</v>
      </c>
      <c r="J3" s="6">
        <v>19.817544141905582</v>
      </c>
      <c r="K3" s="55">
        <v>0</v>
      </c>
      <c r="M3" t="s">
        <v>104</v>
      </c>
      <c r="N3" s="6">
        <f>_xlfn.STDEV.S(J:J)</f>
        <v>60.571681052375702</v>
      </c>
      <c r="O3" s="6">
        <f>_xlfn.STDEV.S(S:S)</f>
        <v>118.02313802362988</v>
      </c>
      <c r="P3" s="6">
        <f>_xlfn.STDEV.S(D:D)</f>
        <v>81.329901887872595</v>
      </c>
      <c r="R3">
        <v>-30</v>
      </c>
      <c r="S3" s="6">
        <v>18.262477514285781</v>
      </c>
      <c r="T3" s="55">
        <v>0</v>
      </c>
      <c r="W3" s="195">
        <v>-2</v>
      </c>
      <c r="X3">
        <v>6.3055575340789746E-2</v>
      </c>
      <c r="Y3">
        <v>32.124876475151297</v>
      </c>
      <c r="AC3" s="33">
        <v>0</v>
      </c>
      <c r="AD3" s="35"/>
      <c r="AE3" s="113"/>
      <c r="AF3">
        <v>23.930894669473702</v>
      </c>
      <c r="AG3" s="149"/>
      <c r="AI3" s="33">
        <v>0</v>
      </c>
      <c r="AJ3" s="35"/>
      <c r="AK3" s="113"/>
      <c r="AL3">
        <v>3.5354498906188234E-2</v>
      </c>
      <c r="AM3" s="149"/>
    </row>
    <row r="4" spans="1:39" x14ac:dyDescent="0.25">
      <c r="A4" s="22">
        <v>0</v>
      </c>
      <c r="B4">
        <f t="shared" si="0"/>
        <v>30</v>
      </c>
      <c r="C4">
        <v>-30</v>
      </c>
      <c r="D4" s="6">
        <v>18.262477514285781</v>
      </c>
      <c r="E4" s="55">
        <v>0</v>
      </c>
      <c r="I4">
        <v>-15</v>
      </c>
      <c r="J4" s="6">
        <v>32.53815842221713</v>
      </c>
      <c r="K4" s="55">
        <v>8.2989331968107774E-2</v>
      </c>
      <c r="R4">
        <v>-35</v>
      </c>
      <c r="S4" s="6">
        <v>29.016625956801903</v>
      </c>
      <c r="T4" s="55">
        <v>0</v>
      </c>
      <c r="W4" s="195" t="s">
        <v>132</v>
      </c>
      <c r="X4">
        <v>6.3055575340789746E-2</v>
      </c>
      <c r="Y4">
        <v>32.124876475151297</v>
      </c>
      <c r="Z4">
        <v>1.0336807826660344</v>
      </c>
      <c r="AA4">
        <v>33.949648936869018</v>
      </c>
      <c r="AC4" s="33">
        <v>2</v>
      </c>
      <c r="AD4" s="35"/>
      <c r="AE4" s="113"/>
      <c r="AF4">
        <v>29.062125681563572</v>
      </c>
      <c r="AG4" s="149"/>
      <c r="AI4" s="33">
        <v>2</v>
      </c>
      <c r="AJ4" s="35"/>
      <c r="AK4" s="113"/>
      <c r="AL4">
        <v>0.40634560059567915</v>
      </c>
      <c r="AM4" s="149"/>
    </row>
    <row r="5" spans="1:39" x14ac:dyDescent="0.25">
      <c r="A5" s="22">
        <v>0</v>
      </c>
      <c r="B5">
        <f t="shared" si="0"/>
        <v>25</v>
      </c>
      <c r="C5">
        <v>-25</v>
      </c>
      <c r="D5" s="6">
        <v>21.4774808482358</v>
      </c>
      <c r="E5" s="55">
        <v>0</v>
      </c>
      <c r="I5">
        <v>-10</v>
      </c>
      <c r="J5" s="6">
        <v>30.717370876643958</v>
      </c>
      <c r="K5" s="55">
        <v>5.4150293616840144E-2</v>
      </c>
      <c r="R5">
        <v>-30</v>
      </c>
      <c r="S5" s="6">
        <v>29.589162667027875</v>
      </c>
      <c r="T5" s="55">
        <v>0</v>
      </c>
      <c r="Z5">
        <v>0.66022929452372048</v>
      </c>
      <c r="AA5">
        <v>27.917977936635538</v>
      </c>
      <c r="AC5" s="158">
        <v>4</v>
      </c>
      <c r="AD5" s="35"/>
      <c r="AE5">
        <v>14.743249426372964</v>
      </c>
      <c r="AF5" s="149"/>
      <c r="AG5" s="149"/>
      <c r="AI5" s="158">
        <v>4</v>
      </c>
      <c r="AJ5" s="35"/>
      <c r="AK5">
        <v>1.4590012253967284E-2</v>
      </c>
      <c r="AL5" s="149"/>
      <c r="AM5" s="149"/>
    </row>
    <row r="6" spans="1:39" x14ac:dyDescent="0.25">
      <c r="A6" s="22">
        <v>0</v>
      </c>
      <c r="B6">
        <f t="shared" si="0"/>
        <v>20</v>
      </c>
      <c r="C6">
        <v>-20</v>
      </c>
      <c r="D6" s="6">
        <v>19.817544141905582</v>
      </c>
      <c r="E6" s="55">
        <v>0</v>
      </c>
      <c r="I6">
        <v>-5</v>
      </c>
      <c r="J6" s="6">
        <v>18.481349865999757</v>
      </c>
      <c r="K6" s="55">
        <v>5.5179435558483869E-2</v>
      </c>
      <c r="N6" t="s">
        <v>101</v>
      </c>
      <c r="R6">
        <v>-35</v>
      </c>
      <c r="S6" s="6">
        <v>64.653273745271989</v>
      </c>
      <c r="T6" s="55">
        <v>0</v>
      </c>
      <c r="Z6">
        <v>0.39612608952665701</v>
      </c>
      <c r="AA6">
        <v>26.136667679396957</v>
      </c>
      <c r="AC6" s="33">
        <v>6</v>
      </c>
      <c r="AD6" s="35"/>
      <c r="AE6" s="31"/>
      <c r="AF6" s="149"/>
      <c r="AG6">
        <v>106.91701859777885</v>
      </c>
      <c r="AI6" s="33">
        <v>6</v>
      </c>
      <c r="AJ6" s="35"/>
      <c r="AK6" s="31"/>
      <c r="AL6" s="149"/>
      <c r="AM6">
        <v>0</v>
      </c>
    </row>
    <row r="7" spans="1:39" x14ac:dyDescent="0.25">
      <c r="A7" s="22">
        <v>0</v>
      </c>
      <c r="B7">
        <f t="shared" si="0"/>
        <v>15</v>
      </c>
      <c r="C7">
        <v>-15</v>
      </c>
      <c r="D7" s="6">
        <v>32.53815842221713</v>
      </c>
      <c r="E7" s="55">
        <v>8.2989331968107774E-2</v>
      </c>
      <c r="I7">
        <v>-2</v>
      </c>
      <c r="J7" s="6">
        <v>21.022202058754672</v>
      </c>
      <c r="K7" s="55">
        <v>3.7517621162408754E-2</v>
      </c>
      <c r="M7" t="s">
        <v>103</v>
      </c>
      <c r="N7" s="6">
        <f>AVERAGE(K:K)</f>
        <v>0.16986608402369396</v>
      </c>
      <c r="O7" s="6">
        <f>AVERAGE(T:T)</f>
        <v>2.6350679277934064E-3</v>
      </c>
      <c r="P7" s="6">
        <f>AVERAGE(E:E)</f>
        <v>0.12805832999971881</v>
      </c>
      <c r="R7">
        <v>-30</v>
      </c>
      <c r="S7" s="6">
        <v>2.6480292084392327</v>
      </c>
      <c r="T7" s="55">
        <v>2.0048347782857447E-2</v>
      </c>
      <c r="Z7">
        <v>0.50121224723751112</v>
      </c>
      <c r="AA7">
        <v>30.071947243505619</v>
      </c>
      <c r="AC7" s="33">
        <v>8</v>
      </c>
      <c r="AD7" s="35"/>
      <c r="AE7" s="31"/>
      <c r="AF7" s="149"/>
      <c r="AG7">
        <v>15.777795482954023</v>
      </c>
      <c r="AI7" s="33">
        <v>8</v>
      </c>
      <c r="AJ7" s="35"/>
      <c r="AK7" s="31"/>
      <c r="AL7" s="149"/>
      <c r="AM7">
        <v>0</v>
      </c>
    </row>
    <row r="8" spans="1:39" x14ac:dyDescent="0.25">
      <c r="A8" s="22">
        <v>0</v>
      </c>
      <c r="B8">
        <f t="shared" si="0"/>
        <v>10</v>
      </c>
      <c r="C8">
        <v>-10</v>
      </c>
      <c r="D8" s="6">
        <v>30.717370876643958</v>
      </c>
      <c r="E8" s="55">
        <v>5.4150293616840144E-2</v>
      </c>
      <c r="I8">
        <v>-25</v>
      </c>
      <c r="J8" s="6">
        <v>27.842272182450316</v>
      </c>
      <c r="K8" s="55">
        <v>0.12000426619612363</v>
      </c>
      <c r="N8" s="6">
        <f>_xlfn.STDEV.S(K:K)</f>
        <v>1.0356147115092249</v>
      </c>
      <c r="O8" s="6">
        <f>_xlfn.STDEV.S(T:T)</f>
        <v>1.0505098276870104E-2</v>
      </c>
      <c r="P8" s="6">
        <f>_xlfn.STDEV.S(E:E)</f>
        <v>0.89896717307422791</v>
      </c>
      <c r="R8">
        <v>-35</v>
      </c>
      <c r="S8" s="6">
        <v>496.50993006275701</v>
      </c>
      <c r="T8" s="55">
        <v>0</v>
      </c>
      <c r="Z8">
        <v>0.53951212461538678</v>
      </c>
      <c r="AA8">
        <v>27.972702849821339</v>
      </c>
      <c r="AC8" s="159">
        <v>10</v>
      </c>
      <c r="AD8">
        <v>132.61221754272304</v>
      </c>
      <c r="AE8" s="31"/>
      <c r="AF8" s="149"/>
      <c r="AG8" s="149"/>
      <c r="AI8" s="159">
        <v>10</v>
      </c>
      <c r="AJ8">
        <v>2.0344365061759291</v>
      </c>
      <c r="AK8" s="31"/>
      <c r="AL8" s="149"/>
      <c r="AM8" s="149"/>
    </row>
    <row r="9" spans="1:39" x14ac:dyDescent="0.25">
      <c r="A9" s="22">
        <v>0</v>
      </c>
      <c r="B9">
        <f t="shared" si="0"/>
        <v>5</v>
      </c>
      <c r="C9">
        <v>-5</v>
      </c>
      <c r="D9" s="6">
        <v>18.481349865999757</v>
      </c>
      <c r="E9" s="55">
        <v>5.5179435558483869E-2</v>
      </c>
      <c r="I9">
        <v>-20</v>
      </c>
      <c r="J9" s="6">
        <v>27.972702849821339</v>
      </c>
      <c r="K9" s="55">
        <v>0.53951212461538678</v>
      </c>
      <c r="R9">
        <v>-30</v>
      </c>
      <c r="S9" s="6">
        <v>182.07237294172361</v>
      </c>
      <c r="T9" s="55">
        <v>0</v>
      </c>
      <c r="Z9">
        <v>0.12000426619612363</v>
      </c>
      <c r="AA9">
        <v>27.842272182450316</v>
      </c>
      <c r="AC9" s="33">
        <v>12</v>
      </c>
      <c r="AD9" s="35"/>
      <c r="AE9" s="113"/>
      <c r="AF9">
        <v>42.280437725595426</v>
      </c>
      <c r="AG9" s="149"/>
      <c r="AI9" s="33">
        <v>12</v>
      </c>
      <c r="AJ9" s="35"/>
      <c r="AK9" s="113"/>
      <c r="AL9">
        <v>6.0025784552967101E-2</v>
      </c>
      <c r="AM9" s="149"/>
    </row>
    <row r="10" spans="1:39" x14ac:dyDescent="0.25">
      <c r="A10" s="22">
        <v>0</v>
      </c>
      <c r="B10">
        <f t="shared" si="0"/>
        <v>2</v>
      </c>
      <c r="C10">
        <v>-2</v>
      </c>
      <c r="D10" s="6">
        <v>21.022202058754672</v>
      </c>
      <c r="E10" s="55">
        <v>3.7517621162408754E-2</v>
      </c>
      <c r="I10">
        <v>-15</v>
      </c>
      <c r="J10" s="6">
        <v>30.071947243505619</v>
      </c>
      <c r="K10" s="55">
        <v>0.50121224723751112</v>
      </c>
      <c r="R10">
        <v>-35</v>
      </c>
      <c r="S10" s="6">
        <v>13.284032446758999</v>
      </c>
      <c r="T10" s="55">
        <v>0</v>
      </c>
      <c r="Z10">
        <v>6.0146533175499124E-2</v>
      </c>
      <c r="AA10">
        <v>23.562153317543451</v>
      </c>
      <c r="AC10" s="33">
        <v>14</v>
      </c>
      <c r="AD10" s="35"/>
      <c r="AE10" s="113"/>
      <c r="AF10">
        <v>56.908295085943195</v>
      </c>
      <c r="AG10" s="149"/>
      <c r="AI10" s="33">
        <v>14</v>
      </c>
      <c r="AJ10" s="35"/>
      <c r="AK10" s="113"/>
      <c r="AL10">
        <v>0.18077255894053409</v>
      </c>
      <c r="AM10" s="149"/>
    </row>
    <row r="11" spans="1:39" ht="15.75" thickBot="1" x14ac:dyDescent="0.3">
      <c r="A11" s="23"/>
      <c r="B11" s="19"/>
      <c r="C11" s="19">
        <f>-1*B11</f>
        <v>0</v>
      </c>
      <c r="D11" s="32"/>
      <c r="E11" s="32"/>
      <c r="I11">
        <v>-10</v>
      </c>
      <c r="J11" s="6">
        <v>26.136667679396957</v>
      </c>
      <c r="K11" s="55">
        <v>0.39612608952665701</v>
      </c>
      <c r="R11">
        <v>-30</v>
      </c>
      <c r="S11" s="6">
        <v>6.5317712545301783</v>
      </c>
      <c r="T11" s="55">
        <v>0</v>
      </c>
      <c r="Z11">
        <v>0</v>
      </c>
      <c r="AA11">
        <v>8.4020009641240563</v>
      </c>
      <c r="AC11" s="158">
        <v>16</v>
      </c>
      <c r="AD11" s="35"/>
      <c r="AE11">
        <v>1.5230280166060441</v>
      </c>
      <c r="AF11" s="149"/>
      <c r="AG11" s="149"/>
      <c r="AI11" s="158">
        <v>16</v>
      </c>
      <c r="AJ11" s="35"/>
      <c r="AK11">
        <v>0</v>
      </c>
      <c r="AL11" s="149"/>
      <c r="AM11" s="149"/>
    </row>
    <row r="12" spans="1:39" x14ac:dyDescent="0.25">
      <c r="A12" s="47"/>
      <c r="B12" s="48"/>
      <c r="C12" s="48">
        <v>-40</v>
      </c>
      <c r="D12" s="49"/>
      <c r="E12" s="49"/>
      <c r="I12">
        <v>-5</v>
      </c>
      <c r="J12" s="6">
        <v>27.917977936635538</v>
      </c>
      <c r="K12" s="55">
        <v>0.66022929452372048</v>
      </c>
      <c r="R12">
        <v>-35</v>
      </c>
      <c r="S12" s="6">
        <v>237.58017726834208</v>
      </c>
      <c r="T12" s="55">
        <v>0</v>
      </c>
      <c r="Z12">
        <v>3.6525217073381695E-2</v>
      </c>
      <c r="AA12">
        <v>3.246201585156347</v>
      </c>
      <c r="AC12" s="33">
        <v>18</v>
      </c>
      <c r="AD12" s="35"/>
      <c r="AE12" s="155"/>
      <c r="AF12" s="149"/>
      <c r="AG12">
        <v>6.1146772202788107</v>
      </c>
      <c r="AI12" s="33">
        <v>18</v>
      </c>
      <c r="AJ12" s="35"/>
      <c r="AK12" s="155"/>
      <c r="AL12" s="149"/>
      <c r="AM12">
        <v>0</v>
      </c>
    </row>
    <row r="13" spans="1:39" x14ac:dyDescent="0.25">
      <c r="A13" s="22">
        <v>1.9833000000000001</v>
      </c>
      <c r="B13">
        <f t="shared" si="0"/>
        <v>35</v>
      </c>
      <c r="C13">
        <v>-35</v>
      </c>
      <c r="D13" s="6">
        <v>29.016625956801903</v>
      </c>
      <c r="E13" s="55">
        <v>0</v>
      </c>
      <c r="I13">
        <v>-2</v>
      </c>
      <c r="J13" s="6">
        <v>33.949648936869018</v>
      </c>
      <c r="K13" s="55">
        <v>1.0336807826660344</v>
      </c>
      <c r="R13">
        <v>-30</v>
      </c>
      <c r="S13" s="6">
        <v>17.881491650724779</v>
      </c>
      <c r="T13" s="55">
        <v>0</v>
      </c>
      <c r="Z13">
        <v>0</v>
      </c>
      <c r="AA13">
        <v>3.3454408265783648</v>
      </c>
      <c r="AC13" s="33">
        <v>20</v>
      </c>
      <c r="AD13" s="35"/>
      <c r="AE13" s="149"/>
      <c r="AF13" s="149"/>
      <c r="AG13">
        <v>7.301057951184089</v>
      </c>
      <c r="AI13" s="33">
        <v>20</v>
      </c>
      <c r="AJ13" s="35"/>
      <c r="AK13" s="149"/>
      <c r="AL13" s="149"/>
      <c r="AM13">
        <v>0</v>
      </c>
    </row>
    <row r="14" spans="1:39" x14ac:dyDescent="0.25">
      <c r="A14" s="22">
        <v>1.9833000000000001</v>
      </c>
      <c r="B14">
        <f t="shared" si="0"/>
        <v>30</v>
      </c>
      <c r="C14">
        <v>-30</v>
      </c>
      <c r="D14" s="6">
        <v>29.589162667027875</v>
      </c>
      <c r="E14" s="55">
        <v>0</v>
      </c>
      <c r="I14">
        <v>-25</v>
      </c>
      <c r="J14" s="6">
        <v>10.007601796935655</v>
      </c>
      <c r="K14" s="55">
        <v>0</v>
      </c>
      <c r="R14">
        <v>-35</v>
      </c>
      <c r="S14" s="6">
        <v>54.451220367310675</v>
      </c>
      <c r="T14" s="58">
        <v>0</v>
      </c>
      <c r="Z14">
        <v>0</v>
      </c>
      <c r="AA14">
        <v>2.0812939669346213</v>
      </c>
      <c r="AC14" s="159">
        <v>22</v>
      </c>
      <c r="AD14">
        <v>43.187383890278618</v>
      </c>
      <c r="AE14" s="149"/>
      <c r="AF14" s="149"/>
      <c r="AG14" s="113"/>
      <c r="AI14" s="159">
        <v>22</v>
      </c>
      <c r="AJ14">
        <v>0</v>
      </c>
      <c r="AK14" s="149"/>
      <c r="AL14" s="149"/>
      <c r="AM14" s="113"/>
    </row>
    <row r="15" spans="1:39" x14ac:dyDescent="0.25">
      <c r="A15" s="22">
        <v>1.9833000000000001</v>
      </c>
      <c r="B15">
        <f t="shared" si="0"/>
        <v>25</v>
      </c>
      <c r="C15">
        <v>-25</v>
      </c>
      <c r="D15" s="6">
        <v>27.842272182450316</v>
      </c>
      <c r="E15" s="55">
        <v>0.12000426619612363</v>
      </c>
      <c r="I15">
        <v>-20</v>
      </c>
      <c r="J15" s="6">
        <v>2.0812939669346213</v>
      </c>
      <c r="K15" s="55">
        <v>0</v>
      </c>
      <c r="R15">
        <v>-30</v>
      </c>
      <c r="S15" s="6">
        <v>56.18183261318179</v>
      </c>
      <c r="T15" s="55">
        <v>0</v>
      </c>
      <c r="Z15">
        <v>0</v>
      </c>
      <c r="AA15">
        <v>10.007601796935655</v>
      </c>
      <c r="AC15" s="33">
        <v>24</v>
      </c>
      <c r="AD15" s="35"/>
      <c r="AE15" s="113"/>
      <c r="AF15">
        <v>178.75524413566268</v>
      </c>
      <c r="AG15" s="149"/>
      <c r="AI15" s="33">
        <v>24</v>
      </c>
      <c r="AJ15" s="35"/>
      <c r="AK15" s="113"/>
      <c r="AL15">
        <v>0</v>
      </c>
      <c r="AM15" s="149"/>
    </row>
    <row r="16" spans="1:39" x14ac:dyDescent="0.25">
      <c r="A16" s="22">
        <v>1.9833000000000001</v>
      </c>
      <c r="B16">
        <f t="shared" si="0"/>
        <v>20</v>
      </c>
      <c r="C16">
        <v>-20</v>
      </c>
      <c r="D16" s="6">
        <v>27.972702849821339</v>
      </c>
      <c r="E16" s="55">
        <v>0.53951212461538678</v>
      </c>
      <c r="I16">
        <v>-15</v>
      </c>
      <c r="J16" s="6">
        <v>3.3454408265783648</v>
      </c>
      <c r="K16" s="55">
        <v>0</v>
      </c>
      <c r="R16">
        <v>-35</v>
      </c>
      <c r="S16" s="6">
        <v>107.25240065140406</v>
      </c>
      <c r="T16" s="58">
        <v>0</v>
      </c>
      <c r="Z16">
        <v>0</v>
      </c>
      <c r="AA16">
        <v>5.6675571727656946</v>
      </c>
      <c r="AC16" s="33">
        <v>26</v>
      </c>
      <c r="AD16" s="35"/>
      <c r="AE16" s="113"/>
      <c r="AF16">
        <v>129.42191481501141</v>
      </c>
      <c r="AG16" s="149"/>
      <c r="AI16" s="33">
        <v>26</v>
      </c>
      <c r="AJ16" s="35"/>
      <c r="AK16" s="113"/>
      <c r="AL16">
        <v>1.9799900435662184E-3</v>
      </c>
      <c r="AM16" s="149"/>
    </row>
    <row r="17" spans="1:39" x14ac:dyDescent="0.25">
      <c r="A17" s="22">
        <v>1.9833000000000001</v>
      </c>
      <c r="B17">
        <f t="shared" si="0"/>
        <v>15</v>
      </c>
      <c r="C17">
        <v>-15</v>
      </c>
      <c r="D17" s="6">
        <v>30.071947243505619</v>
      </c>
      <c r="E17" s="55">
        <v>0.50121224723751112</v>
      </c>
      <c r="I17">
        <v>-10</v>
      </c>
      <c r="J17" s="6">
        <v>3.246201585156347</v>
      </c>
      <c r="K17" s="55">
        <v>3.6525217073381695E-2</v>
      </c>
      <c r="R17">
        <v>-30</v>
      </c>
      <c r="S17" s="6">
        <v>54.913699803263619</v>
      </c>
      <c r="T17" s="55">
        <v>0</v>
      </c>
      <c r="Z17">
        <v>0</v>
      </c>
      <c r="AA17">
        <v>6.6174418844015097</v>
      </c>
      <c r="AC17" s="158">
        <v>29</v>
      </c>
      <c r="AD17" s="35"/>
      <c r="AE17">
        <v>46.274108645806095</v>
      </c>
      <c r="AF17" s="149"/>
      <c r="AG17" s="149"/>
      <c r="AI17" s="158">
        <v>29</v>
      </c>
      <c r="AJ17" s="35"/>
      <c r="AK17">
        <v>7.3427933148784749E-2</v>
      </c>
      <c r="AL17" s="149"/>
      <c r="AM17" s="149"/>
    </row>
    <row r="18" spans="1:39" x14ac:dyDescent="0.25">
      <c r="A18" s="22">
        <v>1.9833000000000001</v>
      </c>
      <c r="B18">
        <f t="shared" si="0"/>
        <v>10</v>
      </c>
      <c r="C18">
        <v>-10</v>
      </c>
      <c r="D18" s="6">
        <v>26.136667679396957</v>
      </c>
      <c r="E18" s="55">
        <v>0.39612608952665701</v>
      </c>
      <c r="I18">
        <v>-5</v>
      </c>
      <c r="J18" s="6">
        <v>8.4020009641240563</v>
      </c>
      <c r="K18" s="55">
        <v>0</v>
      </c>
      <c r="R18">
        <v>-35</v>
      </c>
      <c r="S18" s="6">
        <v>1.686794093881492</v>
      </c>
      <c r="T18" s="58">
        <v>0</v>
      </c>
      <c r="Z18">
        <v>0</v>
      </c>
      <c r="AA18">
        <v>16.726221295837846</v>
      </c>
      <c r="AC18" s="159">
        <v>34</v>
      </c>
      <c r="AD18">
        <v>9.1095984256550153</v>
      </c>
      <c r="AE18" s="149"/>
      <c r="AF18" s="149"/>
      <c r="AG18" s="39"/>
      <c r="AI18" s="159">
        <v>34</v>
      </c>
      <c r="AJ18">
        <v>3.2898854114082705E-3</v>
      </c>
      <c r="AK18" s="149"/>
      <c r="AL18" s="149"/>
      <c r="AM18" s="39"/>
    </row>
    <row r="19" spans="1:39" x14ac:dyDescent="0.25">
      <c r="A19" s="22">
        <v>1.9833000000000001</v>
      </c>
      <c r="B19">
        <f t="shared" si="0"/>
        <v>5</v>
      </c>
      <c r="C19">
        <v>-5</v>
      </c>
      <c r="D19" s="6">
        <v>27.917977936635538</v>
      </c>
      <c r="E19" s="55">
        <v>0.66022929452372048</v>
      </c>
      <c r="I19">
        <v>-2</v>
      </c>
      <c r="J19" s="6">
        <v>23.562153317543451</v>
      </c>
      <c r="K19" s="55">
        <v>6.0146533175499124E-2</v>
      </c>
      <c r="R19">
        <v>-30</v>
      </c>
      <c r="S19" s="6">
        <v>1.3996213921737004</v>
      </c>
      <c r="T19" s="55">
        <v>0</v>
      </c>
      <c r="Z19">
        <v>0</v>
      </c>
      <c r="AA19">
        <v>7.5895496338688275</v>
      </c>
      <c r="AC19" s="33">
        <v>36</v>
      </c>
      <c r="AD19" s="35"/>
      <c r="AE19" s="113"/>
      <c r="AF19">
        <v>118.51391483463324</v>
      </c>
      <c r="AG19" s="39"/>
      <c r="AI19" s="33">
        <v>36</v>
      </c>
      <c r="AJ19" s="35"/>
      <c r="AK19" s="113"/>
      <c r="AL19">
        <v>0</v>
      </c>
      <c r="AM19" s="39"/>
    </row>
    <row r="20" spans="1:39" x14ac:dyDescent="0.25">
      <c r="A20" s="22">
        <v>1.9833000000000001</v>
      </c>
      <c r="B20">
        <f t="shared" si="0"/>
        <v>2</v>
      </c>
      <c r="C20">
        <v>-2</v>
      </c>
      <c r="D20" s="6">
        <v>33.949648936869018</v>
      </c>
      <c r="E20" s="55">
        <v>1.0336807826660344</v>
      </c>
      <c r="I20">
        <v>-25</v>
      </c>
      <c r="J20" s="6">
        <v>123.58916593934768</v>
      </c>
      <c r="K20" s="55">
        <v>0</v>
      </c>
      <c r="R20">
        <v>-35</v>
      </c>
      <c r="S20" s="6">
        <v>11.668903554729715</v>
      </c>
      <c r="T20" s="58">
        <v>0</v>
      </c>
      <c r="Z20">
        <v>0</v>
      </c>
      <c r="AA20">
        <v>16.56390985152856</v>
      </c>
      <c r="AC20" s="33">
        <v>38</v>
      </c>
      <c r="AD20" s="35"/>
      <c r="AE20" s="113"/>
      <c r="AF20">
        <v>24.4747943063024</v>
      </c>
      <c r="AG20" s="149"/>
      <c r="AI20" s="33">
        <v>38</v>
      </c>
      <c r="AJ20" s="35"/>
      <c r="AK20" s="113"/>
      <c r="AL20">
        <v>0</v>
      </c>
      <c r="AM20" s="149"/>
    </row>
    <row r="21" spans="1:39" ht="15.75" thickBot="1" x14ac:dyDescent="0.3">
      <c r="A21" s="23"/>
      <c r="B21" s="19"/>
      <c r="C21" s="19">
        <f>-1*B21</f>
        <v>0</v>
      </c>
      <c r="D21" s="32"/>
      <c r="E21" s="32"/>
      <c r="I21">
        <v>-20</v>
      </c>
      <c r="J21" s="6">
        <v>16.56390985152856</v>
      </c>
      <c r="K21" s="55">
        <v>0</v>
      </c>
      <c r="R21">
        <v>-30</v>
      </c>
      <c r="S21" s="6">
        <v>9.8025710670651343</v>
      </c>
      <c r="T21" s="55">
        <v>0</v>
      </c>
      <c r="Z21">
        <v>0</v>
      </c>
      <c r="AA21">
        <v>123.58916593934768</v>
      </c>
      <c r="AC21" s="158">
        <v>40</v>
      </c>
      <c r="AD21" s="35"/>
      <c r="AE21">
        <v>53.630077071859368</v>
      </c>
      <c r="AG21" s="149"/>
      <c r="AI21" s="158">
        <v>40</v>
      </c>
      <c r="AJ21" s="35"/>
      <c r="AK21">
        <v>1.6985734527406272E-3</v>
      </c>
      <c r="AM21" s="149"/>
    </row>
    <row r="22" spans="1:39" x14ac:dyDescent="0.25">
      <c r="A22" s="47"/>
      <c r="B22" s="48"/>
      <c r="C22" s="48">
        <v>-40</v>
      </c>
      <c r="D22" s="49"/>
      <c r="E22" s="49"/>
      <c r="I22">
        <v>-15</v>
      </c>
      <c r="J22" s="6">
        <v>7.5895496338688275</v>
      </c>
      <c r="K22" s="55">
        <v>0</v>
      </c>
      <c r="R22">
        <v>-35</v>
      </c>
      <c r="S22" s="6">
        <v>9.2954544482442429</v>
      </c>
      <c r="T22" s="58">
        <v>0</v>
      </c>
      <c r="Z22">
        <v>0.16839211174749749</v>
      </c>
      <c r="AA22">
        <v>38.706361869865049</v>
      </c>
      <c r="AC22" s="33">
        <v>42</v>
      </c>
      <c r="AD22" s="35"/>
      <c r="AE22" s="104"/>
      <c r="AF22" s="39"/>
      <c r="AG22">
        <v>74.218883253641351</v>
      </c>
      <c r="AI22" s="33">
        <v>42</v>
      </c>
      <c r="AJ22" s="35"/>
      <c r="AK22" s="104"/>
      <c r="AL22" s="39"/>
      <c r="AM22">
        <v>0</v>
      </c>
    </row>
    <row r="23" spans="1:39" x14ac:dyDescent="0.25">
      <c r="A23" s="22">
        <v>3.9329999999999998</v>
      </c>
      <c r="B23">
        <f t="shared" si="0"/>
        <v>35</v>
      </c>
      <c r="C23">
        <v>-35</v>
      </c>
      <c r="D23" s="6">
        <v>64.653273745271989</v>
      </c>
      <c r="E23" s="55">
        <v>0</v>
      </c>
      <c r="I23">
        <v>-10</v>
      </c>
      <c r="J23" s="6">
        <v>16.726221295837846</v>
      </c>
      <c r="K23" s="55">
        <v>0</v>
      </c>
      <c r="R23">
        <v>-30</v>
      </c>
      <c r="S23" s="6">
        <v>9.5287758697030895</v>
      </c>
      <c r="T23" s="55">
        <v>0</v>
      </c>
      <c r="Z23">
        <v>0.65350067127906408</v>
      </c>
      <c r="AA23">
        <v>37.328888437692356</v>
      </c>
      <c r="AC23" s="33">
        <v>44</v>
      </c>
      <c r="AD23" s="35"/>
      <c r="AE23" s="39"/>
      <c r="AF23" s="149"/>
      <c r="AG23">
        <v>12.786846577337627</v>
      </c>
      <c r="AI23" s="33">
        <v>44</v>
      </c>
      <c r="AJ23" s="35"/>
      <c r="AK23" s="39"/>
      <c r="AL23" s="149"/>
      <c r="AM23">
        <v>0</v>
      </c>
    </row>
    <row r="24" spans="1:39" ht="15.75" thickBot="1" x14ac:dyDescent="0.3">
      <c r="A24" s="22">
        <v>3.9329999999999998</v>
      </c>
      <c r="B24">
        <f t="shared" si="0"/>
        <v>30</v>
      </c>
      <c r="C24">
        <v>-30</v>
      </c>
      <c r="D24" s="6">
        <v>2.6480292084392327</v>
      </c>
      <c r="E24" s="55">
        <v>2.0048347782857447E-2</v>
      </c>
      <c r="I24">
        <v>-5</v>
      </c>
      <c r="J24" s="6">
        <v>6.6174418844015097</v>
      </c>
      <c r="K24" s="55">
        <v>0</v>
      </c>
      <c r="R24">
        <v>-35</v>
      </c>
      <c r="S24" s="6">
        <v>66.951542642385817</v>
      </c>
      <c r="T24" s="58">
        <v>0</v>
      </c>
      <c r="Z24">
        <v>0.62428768849771121</v>
      </c>
      <c r="AA24">
        <v>40.954547028770193</v>
      </c>
      <c r="AC24" s="191">
        <v>46</v>
      </c>
      <c r="AE24" s="149"/>
      <c r="AF24" s="149"/>
      <c r="AG24">
        <v>23.323803956526085</v>
      </c>
      <c r="AI24" s="191">
        <v>46</v>
      </c>
      <c r="AK24" s="149"/>
      <c r="AL24" s="149"/>
      <c r="AM24">
        <v>5.3619165120483876E-3</v>
      </c>
    </row>
    <row r="25" spans="1:39" x14ac:dyDescent="0.25">
      <c r="A25" s="22">
        <v>3.9329999999999998</v>
      </c>
      <c r="B25">
        <f t="shared" si="0"/>
        <v>25</v>
      </c>
      <c r="C25">
        <v>-25</v>
      </c>
      <c r="D25" s="6">
        <v>10.007601796935655</v>
      </c>
      <c r="E25" s="55">
        <v>0</v>
      </c>
      <c r="I25">
        <v>-2</v>
      </c>
      <c r="J25" s="6">
        <v>5.6675571727656946</v>
      </c>
      <c r="K25" s="55">
        <v>0</v>
      </c>
      <c r="R25">
        <v>-30</v>
      </c>
      <c r="S25" s="6">
        <v>37.430018275391802</v>
      </c>
      <c r="T25" s="55">
        <v>0</v>
      </c>
      <c r="Z25">
        <v>0</v>
      </c>
      <c r="AA25">
        <v>23.922171990619685</v>
      </c>
      <c r="AC25" s="11" t="s">
        <v>29</v>
      </c>
      <c r="AD25" s="15">
        <f>MIN(AD3:AD24)</f>
        <v>9.1095984256550153</v>
      </c>
      <c r="AE25" s="15">
        <f>MIN(AE3:AE24)</f>
        <v>1.5230280166060441</v>
      </c>
      <c r="AF25" s="15">
        <f>MIN(AF3:AF24)</f>
        <v>23.930894669473702</v>
      </c>
      <c r="AG25" s="15">
        <f>MIN(AG3:AG24)</f>
        <v>6.1146772202788107</v>
      </c>
      <c r="AI25" s="11" t="s">
        <v>29</v>
      </c>
      <c r="AJ25" s="15">
        <f>MIN(AJ3:AJ24)</f>
        <v>0</v>
      </c>
      <c r="AK25" s="15">
        <f>MIN(AK3:AK24)</f>
        <v>0</v>
      </c>
      <c r="AL25" s="15">
        <f>MIN(AL3:AL24)</f>
        <v>0</v>
      </c>
      <c r="AM25" s="15">
        <f>MIN(AM3:AM24)</f>
        <v>0</v>
      </c>
    </row>
    <row r="26" spans="1:39" x14ac:dyDescent="0.25">
      <c r="A26" s="22">
        <v>3.9329999999999998</v>
      </c>
      <c r="B26">
        <f t="shared" si="0"/>
        <v>20</v>
      </c>
      <c r="C26">
        <v>-20</v>
      </c>
      <c r="D26" s="6">
        <v>2.0812939669346213</v>
      </c>
      <c r="E26" s="55">
        <v>0</v>
      </c>
      <c r="I26">
        <v>-25</v>
      </c>
      <c r="J26" s="6">
        <v>5.9468808285563401</v>
      </c>
      <c r="K26" s="55">
        <v>0</v>
      </c>
      <c r="R26">
        <v>-35</v>
      </c>
      <c r="S26" s="6">
        <v>255.55169406310785</v>
      </c>
      <c r="T26" s="58">
        <v>0</v>
      </c>
      <c r="Z26">
        <v>0</v>
      </c>
      <c r="AA26">
        <v>50.299791729158422</v>
      </c>
      <c r="AC26" s="117" t="s">
        <v>30</v>
      </c>
      <c r="AD26" s="10">
        <f>MAX(AD3:AD24)</f>
        <v>132.61221754272304</v>
      </c>
      <c r="AE26" s="10">
        <f>MAX(AE3:AE24)</f>
        <v>53.630077071859368</v>
      </c>
      <c r="AF26" s="10">
        <f>MAX(AF3:AF24)</f>
        <v>178.75524413566268</v>
      </c>
      <c r="AG26" s="10">
        <f>MAX(AG3:AG24)</f>
        <v>106.91701859777885</v>
      </c>
      <c r="AI26" s="117" t="s">
        <v>30</v>
      </c>
      <c r="AJ26" s="10">
        <f>MAX(AJ3:AJ24)</f>
        <v>2.0344365061759291</v>
      </c>
      <c r="AK26" s="10">
        <f>MAX(AK3:AK24)</f>
        <v>7.3427933148784749E-2</v>
      </c>
      <c r="AL26" s="10">
        <f>MAX(AL3:AL24)</f>
        <v>0.40634560059567915</v>
      </c>
      <c r="AM26" s="10">
        <f>MAX(AM3:AM24)</f>
        <v>5.3619165120483876E-3</v>
      </c>
    </row>
    <row r="27" spans="1:39" x14ac:dyDescent="0.25">
      <c r="A27" s="22">
        <v>3.9329999999999998</v>
      </c>
      <c r="B27">
        <f t="shared" si="0"/>
        <v>15</v>
      </c>
      <c r="C27">
        <v>-15</v>
      </c>
      <c r="D27" s="6">
        <v>3.3454408265783648</v>
      </c>
      <c r="E27" s="55">
        <v>0</v>
      </c>
      <c r="I27">
        <v>-20</v>
      </c>
      <c r="J27" s="6">
        <v>6.3412100701764871</v>
      </c>
      <c r="K27" s="55">
        <v>0</v>
      </c>
      <c r="R27">
        <v>-30</v>
      </c>
      <c r="S27" s="6">
        <v>251.87260735773486</v>
      </c>
      <c r="T27" s="55">
        <v>0</v>
      </c>
      <c r="Z27">
        <v>0</v>
      </c>
      <c r="AA27">
        <v>101.88849917677217</v>
      </c>
      <c r="AC27" s="14" t="s">
        <v>6</v>
      </c>
      <c r="AD27" s="10">
        <f>AVERAGE(AD3:AD24)</f>
        <v>61.636399952885562</v>
      </c>
      <c r="AE27" s="10">
        <f>AVERAGE(AE3:AE24)</f>
        <v>29.042615790161115</v>
      </c>
      <c r="AF27" s="10">
        <f>AVERAGE(AF3:AF24)</f>
        <v>75.418452656773212</v>
      </c>
      <c r="AG27" s="10">
        <f>AVERAGE(AG3:AG24)</f>
        <v>35.20572614852869</v>
      </c>
      <c r="AI27" s="14" t="s">
        <v>6</v>
      </c>
      <c r="AJ27" s="10">
        <f>AVERAGE(AJ3:AJ24)</f>
        <v>0.67924213052911242</v>
      </c>
      <c r="AK27" s="10">
        <f>AVERAGE(AK3:AK24)</f>
        <v>2.2429129713873168E-2</v>
      </c>
      <c r="AL27" s="10">
        <f>AVERAGE(AL3:AL24)</f>
        <v>8.5559804129866857E-2</v>
      </c>
      <c r="AM27" s="10">
        <f>AVERAGE(AM3:AM24)</f>
        <v>7.6598807314976966E-4</v>
      </c>
    </row>
    <row r="28" spans="1:39" ht="15.75" thickBot="1" x14ac:dyDescent="0.3">
      <c r="A28" s="22">
        <v>3.9329999999999998</v>
      </c>
      <c r="B28">
        <f t="shared" si="0"/>
        <v>10</v>
      </c>
      <c r="C28">
        <v>-10</v>
      </c>
      <c r="D28" s="6">
        <v>3.246201585156347</v>
      </c>
      <c r="E28" s="55">
        <v>3.6525217073381695E-2</v>
      </c>
      <c r="I28">
        <v>-15</v>
      </c>
      <c r="J28" s="6">
        <v>10.34414158483364</v>
      </c>
      <c r="K28" s="55">
        <v>0</v>
      </c>
      <c r="R28">
        <v>-35</v>
      </c>
      <c r="S28" s="6">
        <v>89.3698852120814</v>
      </c>
      <c r="T28" s="58">
        <v>0</v>
      </c>
      <c r="Z28">
        <v>0</v>
      </c>
      <c r="AA28">
        <v>1.566369253740499</v>
      </c>
      <c r="AC28" s="118" t="s">
        <v>39</v>
      </c>
      <c r="AD28" s="192">
        <f>_xlfn.STDEV.S(AD5:AD24)</f>
        <v>63.784785626767125</v>
      </c>
      <c r="AE28" s="156">
        <f>_xlfn.STDEV.S(AE6:AE24)</f>
        <v>28.201400822810303</v>
      </c>
      <c r="AF28" s="157">
        <f>_xlfn.STDEV.S(AF5:AF24)</f>
        <v>59.820606116616815</v>
      </c>
      <c r="AG28" s="157">
        <f>_xlfn.STDEV.S(AG5:AG24)</f>
        <v>39.392736752584561</v>
      </c>
      <c r="AI28" s="118" t="s">
        <v>39</v>
      </c>
      <c r="AJ28" s="192">
        <f>_xlfn.STDEV.S(AJ5:AJ24)</f>
        <v>1.173633909136524</v>
      </c>
      <c r="AK28" s="156">
        <f>_xlfn.STDEV.S(AK6:AK24)</f>
        <v>4.1911906742359097E-2</v>
      </c>
      <c r="AL28" s="157">
        <f>_xlfn.STDEV.S(AL5:AL24)</f>
        <v>7.2749130622766139E-2</v>
      </c>
      <c r="AM28" s="157">
        <f>_xlfn.STDEV.S(AM5:AM24)</f>
        <v>2.0266139487958423E-3</v>
      </c>
    </row>
    <row r="29" spans="1:39" x14ac:dyDescent="0.25">
      <c r="A29" s="22">
        <v>3.9329999999999998</v>
      </c>
      <c r="B29">
        <f t="shared" si="0"/>
        <v>5</v>
      </c>
      <c r="C29">
        <v>-5</v>
      </c>
      <c r="D29" s="6">
        <v>8.4020009641240563</v>
      </c>
      <c r="E29" s="55">
        <v>0</v>
      </c>
      <c r="I29">
        <v>-10</v>
      </c>
      <c r="J29" s="6">
        <v>7.2489692936378409</v>
      </c>
      <c r="K29" s="55">
        <v>0</v>
      </c>
      <c r="R29">
        <v>-30</v>
      </c>
      <c r="S29" s="6">
        <v>236.47380305689032</v>
      </c>
      <c r="T29" s="55">
        <v>0</v>
      </c>
      <c r="Z29">
        <v>0</v>
      </c>
      <c r="AA29">
        <v>1.4390372531924169</v>
      </c>
    </row>
    <row r="30" spans="1:39" x14ac:dyDescent="0.25">
      <c r="A30" s="22">
        <v>3.9329999999999998</v>
      </c>
      <c r="B30">
        <f t="shared" si="0"/>
        <v>2</v>
      </c>
      <c r="C30">
        <v>-2</v>
      </c>
      <c r="D30" s="6">
        <v>23.562153317543451</v>
      </c>
      <c r="E30" s="55">
        <v>6.0146533175499124E-2</v>
      </c>
      <c r="I30">
        <v>-5</v>
      </c>
      <c r="J30" s="6">
        <v>70.12583331642648</v>
      </c>
      <c r="K30" s="55">
        <v>0</v>
      </c>
      <c r="R30">
        <v>-35</v>
      </c>
      <c r="S30" s="6">
        <v>27.894656032375625</v>
      </c>
      <c r="T30" s="58">
        <v>0</v>
      </c>
      <c r="Z30">
        <v>0</v>
      </c>
      <c r="AA30">
        <v>1.5486508857397046</v>
      </c>
    </row>
    <row r="31" spans="1:39" ht="15.75" thickBot="1" x14ac:dyDescent="0.3">
      <c r="A31" s="23"/>
      <c r="B31" s="19"/>
      <c r="C31" s="19">
        <f>-1*B31</f>
        <v>0</v>
      </c>
      <c r="D31" s="32"/>
      <c r="E31" s="32"/>
      <c r="I31">
        <v>-2</v>
      </c>
      <c r="J31" s="6">
        <v>6.3995250687122294</v>
      </c>
      <c r="K31" s="55">
        <v>0</v>
      </c>
      <c r="R31">
        <v>-30</v>
      </c>
      <c r="S31" s="6">
        <v>45.490271780283273</v>
      </c>
      <c r="T31" s="55">
        <v>0</v>
      </c>
      <c r="Z31">
        <v>0</v>
      </c>
      <c r="AA31">
        <v>1.515589339285218</v>
      </c>
      <c r="AC31" t="s">
        <v>138</v>
      </c>
    </row>
    <row r="32" spans="1:39" x14ac:dyDescent="0.25">
      <c r="A32" s="47"/>
      <c r="B32" s="48"/>
      <c r="C32" s="48">
        <v>-40</v>
      </c>
      <c r="D32" s="49"/>
      <c r="E32" s="49"/>
      <c r="I32">
        <v>-25</v>
      </c>
      <c r="J32" s="6">
        <v>32.117783998666688</v>
      </c>
      <c r="K32" s="55">
        <v>0</v>
      </c>
      <c r="R32">
        <v>-35</v>
      </c>
      <c r="S32" s="6">
        <v>24.385313476532598</v>
      </c>
      <c r="T32" s="58">
        <v>0</v>
      </c>
      <c r="Z32">
        <v>0</v>
      </c>
      <c r="AA32">
        <v>1.5298131755385518</v>
      </c>
      <c r="AC32" s="149"/>
      <c r="AD32" s="150" t="s">
        <v>80</v>
      </c>
      <c r="AE32" s="151" t="s">
        <v>121</v>
      </c>
      <c r="AF32" s="149" t="s">
        <v>81</v>
      </c>
      <c r="AG32" s="149" t="s">
        <v>82</v>
      </c>
      <c r="AI32" s="149"/>
      <c r="AJ32" s="150" t="s">
        <v>80</v>
      </c>
      <c r="AK32" s="151" t="s">
        <v>121</v>
      </c>
      <c r="AL32" s="149" t="s">
        <v>81</v>
      </c>
      <c r="AM32" s="149" t="s">
        <v>82</v>
      </c>
    </row>
    <row r="33" spans="1:39" x14ac:dyDescent="0.25">
      <c r="A33" s="22">
        <v>5.9666600000000001</v>
      </c>
      <c r="B33">
        <f t="shared" si="0"/>
        <v>35</v>
      </c>
      <c r="C33">
        <v>-35</v>
      </c>
      <c r="D33" s="6">
        <v>496.50993006275701</v>
      </c>
      <c r="E33" s="55">
        <v>0</v>
      </c>
      <c r="I33">
        <v>-20</v>
      </c>
      <c r="J33" s="6">
        <v>24.841923191190979</v>
      </c>
      <c r="K33" s="55">
        <v>0</v>
      </c>
      <c r="R33">
        <v>-30</v>
      </c>
      <c r="S33" s="6">
        <v>4.3328439776981389</v>
      </c>
      <c r="T33" s="55">
        <v>0</v>
      </c>
      <c r="Z33">
        <v>0</v>
      </c>
      <c r="AA33">
        <v>1.4983487392967714</v>
      </c>
      <c r="AC33" s="33">
        <v>0</v>
      </c>
      <c r="AD33" s="35"/>
      <c r="AE33">
        <v>23.930894669473702</v>
      </c>
      <c r="AG33" s="149"/>
      <c r="AI33" s="33">
        <v>0</v>
      </c>
      <c r="AJ33" s="35"/>
      <c r="AK33">
        <v>3.5354498906188234E-2</v>
      </c>
      <c r="AM33" s="149"/>
    </row>
    <row r="34" spans="1:39" x14ac:dyDescent="0.25">
      <c r="A34" s="22">
        <v>5.9666600000000001</v>
      </c>
      <c r="B34">
        <f t="shared" si="0"/>
        <v>30</v>
      </c>
      <c r="C34">
        <v>-30</v>
      </c>
      <c r="D34" s="6">
        <v>182.07237294172361</v>
      </c>
      <c r="E34" s="55">
        <v>0</v>
      </c>
      <c r="I34">
        <v>-15</v>
      </c>
      <c r="J34" s="6">
        <v>66.999114685901063</v>
      </c>
      <c r="K34" s="55">
        <v>0</v>
      </c>
      <c r="R34">
        <v>-35</v>
      </c>
      <c r="S34" s="6">
        <v>270.61848372165713</v>
      </c>
      <c r="T34" s="58">
        <v>0</v>
      </c>
      <c r="Z34">
        <v>0</v>
      </c>
      <c r="AA34">
        <v>2.4870145630206113</v>
      </c>
      <c r="AC34" s="33">
        <v>2</v>
      </c>
      <c r="AD34" s="35"/>
      <c r="AE34">
        <v>29.062125681563572</v>
      </c>
      <c r="AG34" s="149"/>
      <c r="AI34" s="33">
        <v>2</v>
      </c>
      <c r="AJ34" s="35"/>
      <c r="AK34">
        <v>0.40634560059567915</v>
      </c>
      <c r="AM34" s="149"/>
    </row>
    <row r="35" spans="1:39" x14ac:dyDescent="0.25">
      <c r="A35" s="22">
        <v>5.9666600000000001</v>
      </c>
      <c r="B35">
        <f t="shared" si="0"/>
        <v>25</v>
      </c>
      <c r="C35">
        <v>-25</v>
      </c>
      <c r="D35" s="6">
        <v>123.58916593934768</v>
      </c>
      <c r="E35" s="55">
        <v>0</v>
      </c>
      <c r="I35">
        <v>-10</v>
      </c>
      <c r="J35" s="6">
        <v>367.8456461112126</v>
      </c>
      <c r="K35" s="55">
        <v>10.191858167554509</v>
      </c>
      <c r="R35">
        <v>-30</v>
      </c>
      <c r="S35" s="6">
        <v>409.98293515557975</v>
      </c>
      <c r="T35" s="55">
        <v>0</v>
      </c>
      <c r="Z35">
        <v>0</v>
      </c>
      <c r="AA35">
        <v>3.8914614121190256</v>
      </c>
      <c r="AC35" s="158">
        <v>4</v>
      </c>
      <c r="AD35" s="35"/>
      <c r="AE35">
        <v>14.743249426372964</v>
      </c>
      <c r="AF35" s="149"/>
      <c r="AG35" s="149"/>
      <c r="AI35" s="158">
        <v>4</v>
      </c>
      <c r="AJ35" s="35"/>
      <c r="AK35">
        <v>1.4590012253967284E-2</v>
      </c>
      <c r="AL35" s="149"/>
      <c r="AM35" s="149"/>
    </row>
    <row r="36" spans="1:39" x14ac:dyDescent="0.25">
      <c r="A36" s="22">
        <v>5.9666600000000001</v>
      </c>
      <c r="B36">
        <f t="shared" si="0"/>
        <v>20</v>
      </c>
      <c r="C36">
        <v>-20</v>
      </c>
      <c r="D36" s="6">
        <v>16.56390985152856</v>
      </c>
      <c r="E36" s="55">
        <v>0</v>
      </c>
      <c r="I36">
        <v>-5</v>
      </c>
      <c r="J36" s="6">
        <v>154.61086138934274</v>
      </c>
      <c r="K36" s="55">
        <v>6.0836338818529256</v>
      </c>
      <c r="R36">
        <v>-35</v>
      </c>
      <c r="S36" s="6">
        <v>21.779123095460399</v>
      </c>
      <c r="T36" s="58">
        <v>0</v>
      </c>
      <c r="Z36">
        <v>0</v>
      </c>
      <c r="AA36">
        <v>4.2951617320385154</v>
      </c>
      <c r="AC36" s="33">
        <v>6</v>
      </c>
      <c r="AD36">
        <v>106.91701859777885</v>
      </c>
      <c r="AE36" s="31"/>
      <c r="AF36" s="149"/>
      <c r="AI36" s="33">
        <v>6</v>
      </c>
      <c r="AJ36">
        <v>0</v>
      </c>
      <c r="AK36" s="31"/>
      <c r="AL36" s="149"/>
    </row>
    <row r="37" spans="1:39" x14ac:dyDescent="0.25">
      <c r="A37" s="22">
        <v>5.9666600000000001</v>
      </c>
      <c r="B37">
        <f t="shared" si="0"/>
        <v>15</v>
      </c>
      <c r="C37">
        <v>-15</v>
      </c>
      <c r="D37" s="6">
        <v>7.5895496338688275</v>
      </c>
      <c r="E37" s="55">
        <v>0</v>
      </c>
      <c r="I37">
        <v>-2</v>
      </c>
      <c r="J37" s="6">
        <v>159.02074204640337</v>
      </c>
      <c r="K37" s="55">
        <v>0</v>
      </c>
      <c r="R37">
        <v>-30</v>
      </c>
      <c r="S37" s="6">
        <v>25.100600443590864</v>
      </c>
      <c r="T37" s="55">
        <v>0</v>
      </c>
      <c r="Z37">
        <v>0</v>
      </c>
      <c r="AA37">
        <v>3.7407051284512502</v>
      </c>
      <c r="AC37" s="33">
        <v>8</v>
      </c>
      <c r="AD37">
        <v>15.777795482954023</v>
      </c>
      <c r="AE37" s="31"/>
      <c r="AF37" s="149"/>
      <c r="AI37" s="33">
        <v>8</v>
      </c>
      <c r="AJ37">
        <v>0</v>
      </c>
      <c r="AK37" s="31"/>
      <c r="AL37" s="149"/>
    </row>
    <row r="38" spans="1:39" x14ac:dyDescent="0.25">
      <c r="A38" s="22">
        <v>5.9666600000000001</v>
      </c>
      <c r="B38">
        <f t="shared" si="0"/>
        <v>10</v>
      </c>
      <c r="C38">
        <v>-10</v>
      </c>
      <c r="D38" s="6">
        <v>16.726221295837846</v>
      </c>
      <c r="E38" s="55">
        <v>0</v>
      </c>
      <c r="I38">
        <v>-25</v>
      </c>
      <c r="J38" s="6">
        <v>16.921007314472163</v>
      </c>
      <c r="K38" s="58">
        <v>0</v>
      </c>
      <c r="R38">
        <v>-35</v>
      </c>
      <c r="S38" s="6">
        <v>8.0223733267695927</v>
      </c>
      <c r="T38" s="58">
        <v>0</v>
      </c>
      <c r="Z38">
        <v>0</v>
      </c>
      <c r="AA38">
        <v>4.467028536594758</v>
      </c>
      <c r="AC38" s="159">
        <v>10</v>
      </c>
      <c r="AD38">
        <v>132.61221754272304</v>
      </c>
      <c r="AE38" s="31"/>
      <c r="AF38" s="149"/>
      <c r="AG38" s="149"/>
      <c r="AI38" s="159">
        <v>10</v>
      </c>
      <c r="AJ38">
        <v>2.0344365061759291</v>
      </c>
      <c r="AK38" s="31"/>
      <c r="AL38" s="149"/>
      <c r="AM38" s="149"/>
    </row>
    <row r="39" spans="1:39" x14ac:dyDescent="0.25">
      <c r="A39" s="22">
        <v>5.9666600000000001</v>
      </c>
      <c r="B39">
        <f t="shared" si="0"/>
        <v>5</v>
      </c>
      <c r="C39">
        <v>-5</v>
      </c>
      <c r="D39" s="6">
        <v>6.6174418844015097</v>
      </c>
      <c r="E39" s="55">
        <v>0</v>
      </c>
      <c r="I39">
        <v>-20</v>
      </c>
      <c r="J39" s="6">
        <v>112.38564255493161</v>
      </c>
      <c r="K39" s="55">
        <v>0</v>
      </c>
      <c r="R39">
        <v>-30</v>
      </c>
      <c r="S39" s="6">
        <v>132.23915580290972</v>
      </c>
      <c r="T39" s="55">
        <v>0</v>
      </c>
      <c r="Z39">
        <v>0</v>
      </c>
      <c r="AA39">
        <v>8.5645717682114704</v>
      </c>
      <c r="AC39" s="33">
        <v>12</v>
      </c>
      <c r="AD39" s="35"/>
      <c r="AE39">
        <v>42.280437725595426</v>
      </c>
      <c r="AG39" s="149"/>
      <c r="AI39" s="33">
        <v>12</v>
      </c>
      <c r="AJ39" s="35"/>
      <c r="AK39">
        <v>6.0025784552967101E-2</v>
      </c>
      <c r="AM39" s="149"/>
    </row>
    <row r="40" spans="1:39" x14ac:dyDescent="0.25">
      <c r="A40" s="22">
        <v>5.9666600000000001</v>
      </c>
      <c r="B40">
        <f t="shared" si="0"/>
        <v>2</v>
      </c>
      <c r="C40">
        <v>-2</v>
      </c>
      <c r="D40" s="6">
        <v>5.6675571727656946</v>
      </c>
      <c r="E40" s="55">
        <v>0</v>
      </c>
      <c r="I40">
        <v>-15</v>
      </c>
      <c r="J40" s="6">
        <v>39.435080943327627</v>
      </c>
      <c r="K40" s="58">
        <v>0.2539851151433325</v>
      </c>
      <c r="R40">
        <v>-35</v>
      </c>
      <c r="S40" s="6">
        <v>324.92197139429248</v>
      </c>
      <c r="T40" s="58">
        <v>0</v>
      </c>
      <c r="Z40">
        <v>0</v>
      </c>
      <c r="AA40">
        <v>48.563152781074379</v>
      </c>
      <c r="AC40" s="33">
        <v>14</v>
      </c>
      <c r="AD40" s="35"/>
      <c r="AE40">
        <v>56.908295085943195</v>
      </c>
      <c r="AG40" s="149"/>
      <c r="AI40" s="33">
        <v>14</v>
      </c>
      <c r="AJ40" s="35"/>
      <c r="AK40">
        <v>0.18077255894053409</v>
      </c>
      <c r="AM40" s="149"/>
    </row>
    <row r="41" spans="1:39" ht="15.75" thickBot="1" x14ac:dyDescent="0.3">
      <c r="A41" s="23"/>
      <c r="B41" s="19"/>
      <c r="C41" s="19">
        <f>-1*B41</f>
        <v>0</v>
      </c>
      <c r="D41" s="32"/>
      <c r="E41" s="32"/>
      <c r="I41">
        <v>-10</v>
      </c>
      <c r="J41" s="6">
        <v>19.281515733080315</v>
      </c>
      <c r="K41" s="55">
        <v>0</v>
      </c>
      <c r="R41">
        <v>-30</v>
      </c>
      <c r="S41" s="6">
        <v>20.073730175383943</v>
      </c>
      <c r="T41" s="55">
        <v>0</v>
      </c>
      <c r="Z41">
        <v>0.48406173758161919</v>
      </c>
      <c r="AA41">
        <v>81.575680237494595</v>
      </c>
      <c r="AC41" s="158">
        <v>16</v>
      </c>
      <c r="AD41" s="35"/>
      <c r="AE41">
        <v>1.5230280166060441</v>
      </c>
      <c r="AF41" s="149"/>
      <c r="AG41" s="149"/>
      <c r="AI41" s="158">
        <v>16</v>
      </c>
      <c r="AJ41" s="35"/>
      <c r="AK41">
        <v>0</v>
      </c>
      <c r="AL41" s="149"/>
      <c r="AM41" s="149"/>
    </row>
    <row r="42" spans="1:39" x14ac:dyDescent="0.25">
      <c r="A42" s="47"/>
      <c r="B42" s="48"/>
      <c r="C42" s="48">
        <v>-40</v>
      </c>
      <c r="D42" s="49"/>
      <c r="E42" s="49"/>
      <c r="I42">
        <v>-5</v>
      </c>
      <c r="J42" s="6">
        <v>21.575593922200135</v>
      </c>
      <c r="K42" s="58">
        <v>0.15232414015639448</v>
      </c>
      <c r="R42">
        <v>-35</v>
      </c>
      <c r="S42" s="6">
        <v>31.483717593707606</v>
      </c>
      <c r="T42" s="58">
        <v>0</v>
      </c>
      <c r="Z42">
        <v>0.10336172760865879</v>
      </c>
      <c r="AA42">
        <v>18.387966695357658</v>
      </c>
      <c r="AC42" s="33">
        <v>18</v>
      </c>
      <c r="AD42">
        <v>6.1146772202788107</v>
      </c>
      <c r="AE42" s="155"/>
      <c r="AF42" s="149"/>
      <c r="AI42" s="33">
        <v>18</v>
      </c>
      <c r="AJ42">
        <v>0</v>
      </c>
      <c r="AK42" s="155"/>
      <c r="AL42" s="149"/>
    </row>
    <row r="43" spans="1:39" x14ac:dyDescent="0.25">
      <c r="A43" s="22">
        <v>7.95</v>
      </c>
      <c r="B43">
        <f t="shared" si="0"/>
        <v>35</v>
      </c>
      <c r="C43">
        <v>-35</v>
      </c>
      <c r="D43" s="6">
        <v>13.284032446758999</v>
      </c>
      <c r="E43" s="55">
        <v>0</v>
      </c>
      <c r="I43">
        <v>-2</v>
      </c>
      <c r="J43" s="6">
        <v>18.011608356259121</v>
      </c>
      <c r="K43" s="55">
        <v>7.3897021124009865E-2</v>
      </c>
      <c r="R43">
        <v>-30</v>
      </c>
      <c r="S43" s="6">
        <v>31.378403873271441</v>
      </c>
      <c r="T43" s="55">
        <v>0</v>
      </c>
      <c r="Z43">
        <v>0</v>
      </c>
      <c r="AA43">
        <v>45.247483726922617</v>
      </c>
      <c r="AC43" s="33">
        <v>20</v>
      </c>
      <c r="AD43">
        <v>7.301057951184089</v>
      </c>
      <c r="AE43" s="149"/>
      <c r="AF43" s="149"/>
      <c r="AI43" s="33">
        <v>20</v>
      </c>
      <c r="AJ43">
        <v>0</v>
      </c>
      <c r="AK43" s="149"/>
      <c r="AL43" s="149"/>
    </row>
    <row r="44" spans="1:39" x14ac:dyDescent="0.25">
      <c r="A44" s="22">
        <v>7.95</v>
      </c>
      <c r="B44">
        <f t="shared" si="0"/>
        <v>30</v>
      </c>
      <c r="C44">
        <v>-30</v>
      </c>
      <c r="D44" s="6">
        <v>6.5317712545301783</v>
      </c>
      <c r="E44" s="55">
        <v>0</v>
      </c>
      <c r="I44">
        <v>-25</v>
      </c>
      <c r="J44" s="6">
        <v>101.88849917677217</v>
      </c>
      <c r="K44" s="58">
        <v>0</v>
      </c>
      <c r="R44">
        <v>-35</v>
      </c>
      <c r="S44" s="6">
        <v>81.437093387627044</v>
      </c>
      <c r="T44" s="58">
        <v>4.2895332096387101E-2</v>
      </c>
      <c r="Z44">
        <v>0</v>
      </c>
      <c r="AA44">
        <v>69.599042893382816</v>
      </c>
      <c r="AC44" s="159">
        <v>22</v>
      </c>
      <c r="AD44">
        <v>43.187383890278618</v>
      </c>
      <c r="AE44" s="149"/>
      <c r="AF44" s="149"/>
      <c r="AG44" s="113"/>
      <c r="AI44" s="159">
        <v>22</v>
      </c>
      <c r="AJ44">
        <v>0</v>
      </c>
      <c r="AK44" s="149"/>
      <c r="AL44" s="149"/>
      <c r="AM44" s="113"/>
    </row>
    <row r="45" spans="1:39" x14ac:dyDescent="0.25">
      <c r="A45" s="22">
        <v>7.95</v>
      </c>
      <c r="B45">
        <f t="shared" si="0"/>
        <v>25</v>
      </c>
      <c r="C45">
        <v>-25</v>
      </c>
      <c r="D45" s="6">
        <v>5.9468808285563401</v>
      </c>
      <c r="E45" s="55">
        <v>0</v>
      </c>
      <c r="I45">
        <v>-20</v>
      </c>
      <c r="J45" s="6">
        <v>50.299791729158422</v>
      </c>
      <c r="K45" s="55">
        <v>0</v>
      </c>
      <c r="R45">
        <v>-30</v>
      </c>
      <c r="S45" s="6">
        <v>65.461111201579399</v>
      </c>
      <c r="T45" s="55">
        <v>0</v>
      </c>
      <c r="Z45">
        <v>0</v>
      </c>
      <c r="AA45">
        <v>33.434615019557796</v>
      </c>
      <c r="AC45" s="33">
        <v>24</v>
      </c>
      <c r="AD45" s="35"/>
      <c r="AE45">
        <v>178.75524413566268</v>
      </c>
      <c r="AG45" s="149"/>
      <c r="AI45" s="33">
        <v>24</v>
      </c>
      <c r="AJ45" s="35"/>
      <c r="AK45">
        <v>0</v>
      </c>
      <c r="AM45" s="149"/>
    </row>
    <row r="46" spans="1:39" x14ac:dyDescent="0.25">
      <c r="A46" s="22">
        <v>7.95</v>
      </c>
      <c r="B46">
        <f t="shared" si="0"/>
        <v>20</v>
      </c>
      <c r="C46">
        <v>-20</v>
      </c>
      <c r="D46" s="6">
        <v>6.3412100701764871</v>
      </c>
      <c r="E46" s="55">
        <v>0</v>
      </c>
      <c r="I46">
        <v>-15</v>
      </c>
      <c r="J46" s="6">
        <v>23.922171990619685</v>
      </c>
      <c r="K46" s="58">
        <v>0</v>
      </c>
      <c r="Z46">
        <v>0</v>
      </c>
      <c r="AA46">
        <v>20.175624441903157</v>
      </c>
      <c r="AC46" s="33">
        <v>26</v>
      </c>
      <c r="AD46" s="35"/>
      <c r="AE46">
        <v>129.42191481501141</v>
      </c>
      <c r="AG46" s="149"/>
      <c r="AI46" s="33">
        <v>26</v>
      </c>
      <c r="AJ46" s="35"/>
      <c r="AK46">
        <v>1.9799900435662184E-3</v>
      </c>
      <c r="AM46" s="149"/>
    </row>
    <row r="47" spans="1:39" x14ac:dyDescent="0.25">
      <c r="A47" s="22">
        <v>7.95</v>
      </c>
      <c r="B47">
        <f t="shared" si="0"/>
        <v>15</v>
      </c>
      <c r="C47">
        <v>-15</v>
      </c>
      <c r="D47" s="6">
        <v>10.34414158483364</v>
      </c>
      <c r="E47" s="55">
        <v>0</v>
      </c>
      <c r="I47">
        <v>-10</v>
      </c>
      <c r="J47" s="6">
        <v>40.954547028770193</v>
      </c>
      <c r="K47" s="55">
        <v>0.62428768849771121</v>
      </c>
      <c r="Z47">
        <v>0</v>
      </c>
      <c r="AA47">
        <v>26.787415013244313</v>
      </c>
      <c r="AC47" s="158">
        <v>29</v>
      </c>
      <c r="AD47" s="35"/>
      <c r="AE47">
        <v>46.274108645806095</v>
      </c>
      <c r="AF47" s="149"/>
      <c r="AG47" s="149"/>
      <c r="AI47" s="158">
        <v>29</v>
      </c>
      <c r="AJ47" s="35"/>
      <c r="AK47">
        <v>7.3427933148784749E-2</v>
      </c>
      <c r="AL47" s="149"/>
      <c r="AM47" s="149"/>
    </row>
    <row r="48" spans="1:39" x14ac:dyDescent="0.25">
      <c r="A48" s="22">
        <v>7.95</v>
      </c>
      <c r="B48">
        <f t="shared" si="0"/>
        <v>10</v>
      </c>
      <c r="C48">
        <v>-10</v>
      </c>
      <c r="D48" s="6">
        <v>7.2489692936378409</v>
      </c>
      <c r="E48" s="55">
        <v>0</v>
      </c>
      <c r="I48">
        <v>-5</v>
      </c>
      <c r="J48" s="6">
        <v>37.328888437692356</v>
      </c>
      <c r="K48" s="58">
        <v>0.65350067127906408</v>
      </c>
      <c r="Z48">
        <v>0</v>
      </c>
      <c r="AA48">
        <v>21.03710842073993</v>
      </c>
      <c r="AC48" s="159">
        <v>34</v>
      </c>
      <c r="AD48">
        <v>9.1095984256550153</v>
      </c>
      <c r="AE48" s="149"/>
      <c r="AF48" s="149"/>
      <c r="AG48" s="39"/>
      <c r="AI48" s="159">
        <v>34</v>
      </c>
      <c r="AJ48">
        <v>3.2898854114082705E-3</v>
      </c>
      <c r="AK48" s="149"/>
      <c r="AL48" s="149"/>
      <c r="AM48" s="39"/>
    </row>
    <row r="49" spans="1:39" x14ac:dyDescent="0.25">
      <c r="A49" s="22">
        <v>7.95</v>
      </c>
      <c r="B49">
        <f t="shared" si="0"/>
        <v>5</v>
      </c>
      <c r="C49">
        <v>-5</v>
      </c>
      <c r="D49" s="6">
        <v>70.12583331642648</v>
      </c>
      <c r="E49" s="55">
        <v>0</v>
      </c>
      <c r="I49">
        <v>-2</v>
      </c>
      <c r="J49" s="6">
        <v>38.706361869865049</v>
      </c>
      <c r="K49" s="55">
        <v>0.16839211174749749</v>
      </c>
      <c r="Z49">
        <v>0</v>
      </c>
      <c r="AA49">
        <v>27.584250154753082</v>
      </c>
      <c r="AC49" s="33">
        <v>36</v>
      </c>
      <c r="AD49" s="35"/>
      <c r="AE49">
        <v>118.51391483463324</v>
      </c>
      <c r="AG49" s="39"/>
      <c r="AI49" s="33">
        <v>36</v>
      </c>
      <c r="AK49">
        <v>0</v>
      </c>
      <c r="AM49" s="39"/>
    </row>
    <row r="50" spans="1:39" x14ac:dyDescent="0.25">
      <c r="A50" s="22">
        <v>7.95</v>
      </c>
      <c r="B50">
        <f t="shared" si="0"/>
        <v>2</v>
      </c>
      <c r="C50">
        <v>-2</v>
      </c>
      <c r="D50" s="6">
        <v>6.3995250687122294</v>
      </c>
      <c r="E50" s="55">
        <v>0</v>
      </c>
      <c r="I50">
        <v>-25</v>
      </c>
      <c r="J50" s="6">
        <v>1.4983487392967714</v>
      </c>
      <c r="K50" s="58">
        <v>0</v>
      </c>
      <c r="Z50">
        <v>0</v>
      </c>
      <c r="AA50">
        <v>31.210263659211517</v>
      </c>
      <c r="AC50" s="33">
        <v>38</v>
      </c>
      <c r="AD50" s="35"/>
      <c r="AE50">
        <v>24.4747943063024</v>
      </c>
      <c r="AG50" s="149"/>
      <c r="AI50" s="33">
        <v>38</v>
      </c>
      <c r="AK50">
        <v>0</v>
      </c>
      <c r="AM50" s="149"/>
    </row>
    <row r="51" spans="1:39" ht="15.75" thickBot="1" x14ac:dyDescent="0.3">
      <c r="A51" s="23"/>
      <c r="B51" s="19"/>
      <c r="C51" s="19">
        <f>-1*B51</f>
        <v>0</v>
      </c>
      <c r="D51" s="32"/>
      <c r="E51" s="32"/>
      <c r="I51">
        <v>-20</v>
      </c>
      <c r="J51" s="6">
        <v>1.5298131755385518</v>
      </c>
      <c r="K51" s="55">
        <v>0</v>
      </c>
      <c r="Z51">
        <v>0</v>
      </c>
      <c r="AA51">
        <v>22.123969221515946</v>
      </c>
      <c r="AC51" s="158">
        <v>40</v>
      </c>
      <c r="AD51" s="35"/>
      <c r="AE51">
        <v>53.630077071859368</v>
      </c>
      <c r="AG51" s="149"/>
      <c r="AI51" s="158">
        <v>40</v>
      </c>
      <c r="AJ51" s="35"/>
      <c r="AK51">
        <v>1.6985734527406272E-3</v>
      </c>
      <c r="AM51" s="149"/>
    </row>
    <row r="52" spans="1:39" x14ac:dyDescent="0.25">
      <c r="A52" s="47"/>
      <c r="B52" s="48"/>
      <c r="C52" s="48">
        <v>-40</v>
      </c>
      <c r="D52" s="49"/>
      <c r="E52" s="49"/>
      <c r="I52">
        <v>-15</v>
      </c>
      <c r="J52" s="6">
        <v>1.515589339285218</v>
      </c>
      <c r="K52" s="58">
        <v>0</v>
      </c>
      <c r="Z52">
        <v>1.3588587621925018E-2</v>
      </c>
      <c r="AA52">
        <v>7.4595421324515954</v>
      </c>
      <c r="AC52" s="33">
        <v>42</v>
      </c>
      <c r="AD52">
        <v>74.218883253641351</v>
      </c>
      <c r="AE52" s="104"/>
      <c r="AF52" s="39"/>
      <c r="AI52" s="33">
        <v>42</v>
      </c>
      <c r="AJ52">
        <v>0</v>
      </c>
      <c r="AK52" s="104"/>
      <c r="AL52" s="39"/>
    </row>
    <row r="53" spans="1:39" x14ac:dyDescent="0.25">
      <c r="A53" s="22">
        <v>9.9833300000000005</v>
      </c>
      <c r="B53">
        <f t="shared" si="0"/>
        <v>35</v>
      </c>
      <c r="C53">
        <v>-35</v>
      </c>
      <c r="D53" s="6">
        <v>237.58017726834208</v>
      </c>
      <c r="E53" s="55">
        <v>0</v>
      </c>
      <c r="I53">
        <v>-10</v>
      </c>
      <c r="J53" s="6">
        <v>1.5486508857397046</v>
      </c>
      <c r="K53" s="55">
        <v>0</v>
      </c>
      <c r="Z53">
        <v>0</v>
      </c>
      <c r="AA53">
        <v>8.3606945068279046</v>
      </c>
      <c r="AC53" s="33">
        <v>44</v>
      </c>
      <c r="AD53">
        <v>12.786846577337627</v>
      </c>
      <c r="AE53" s="39"/>
      <c r="AF53" s="149"/>
      <c r="AI53" s="33">
        <v>44</v>
      </c>
      <c r="AJ53">
        <v>0</v>
      </c>
      <c r="AK53" s="39"/>
      <c r="AL53" s="149"/>
    </row>
    <row r="54" spans="1:39" ht="15.75" thickBot="1" x14ac:dyDescent="0.3">
      <c r="A54" s="22">
        <v>9.9833300000000005</v>
      </c>
      <c r="B54">
        <f t="shared" si="0"/>
        <v>30</v>
      </c>
      <c r="C54">
        <v>-30</v>
      </c>
      <c r="D54" s="6">
        <v>17.881491650724779</v>
      </c>
      <c r="E54" s="55">
        <v>0</v>
      </c>
      <c r="I54">
        <v>-5</v>
      </c>
      <c r="J54" s="6">
        <v>1.4390372531924169</v>
      </c>
      <c r="K54" s="58">
        <v>0</v>
      </c>
      <c r="Z54">
        <v>0</v>
      </c>
      <c r="AA54">
        <v>5.8768468632034301</v>
      </c>
      <c r="AC54" s="191">
        <v>46</v>
      </c>
      <c r="AD54">
        <v>23.323803956526085</v>
      </c>
      <c r="AE54" s="149"/>
      <c r="AF54" s="149"/>
      <c r="AI54" s="191">
        <v>46</v>
      </c>
      <c r="AJ54">
        <v>5.3619165120483876E-3</v>
      </c>
      <c r="AK54" s="149"/>
      <c r="AL54" s="149"/>
    </row>
    <row r="55" spans="1:39" x14ac:dyDescent="0.25">
      <c r="A55" s="22">
        <v>9.9833300000000005</v>
      </c>
      <c r="B55">
        <f t="shared" si="0"/>
        <v>25</v>
      </c>
      <c r="C55">
        <v>-25</v>
      </c>
      <c r="D55" s="6">
        <v>32.117783998666688</v>
      </c>
      <c r="E55" s="55">
        <v>0</v>
      </c>
      <c r="I55">
        <v>-2</v>
      </c>
      <c r="J55" s="6">
        <v>1.566369253740499</v>
      </c>
      <c r="K55" s="55">
        <v>0</v>
      </c>
      <c r="Z55">
        <v>0</v>
      </c>
      <c r="AA55">
        <v>5.1829912041276334</v>
      </c>
      <c r="AC55" s="11" t="s">
        <v>29</v>
      </c>
      <c r="AD55" s="15">
        <f>MIN(AD33:AD54)</f>
        <v>6.1146772202788107</v>
      </c>
      <c r="AE55" s="15">
        <f>MIN(AE33:AE54)</f>
        <v>1.5230280166060441</v>
      </c>
      <c r="AF55" s="15">
        <f>MIN(AF33:AF54)</f>
        <v>0</v>
      </c>
      <c r="AG55" s="15">
        <f>MIN(AG33:AG54)</f>
        <v>0</v>
      </c>
      <c r="AI55" s="11" t="s">
        <v>29</v>
      </c>
      <c r="AJ55" s="15">
        <f>MIN(AJ33:AJ54)</f>
        <v>0</v>
      </c>
      <c r="AK55" s="15">
        <f>MIN(AK33:AK54)</f>
        <v>0</v>
      </c>
      <c r="AL55" s="15">
        <f>MIN(AL33:AL54)</f>
        <v>0</v>
      </c>
      <c r="AM55" s="15">
        <f>MIN(AM33:AM54)</f>
        <v>0</v>
      </c>
    </row>
    <row r="56" spans="1:39" x14ac:dyDescent="0.25">
      <c r="A56" s="22">
        <v>9.9833300000000005</v>
      </c>
      <c r="B56">
        <f t="shared" si="0"/>
        <v>20</v>
      </c>
      <c r="C56">
        <v>-20</v>
      </c>
      <c r="D56" s="6">
        <v>24.841923191190979</v>
      </c>
      <c r="E56" s="55">
        <v>0</v>
      </c>
      <c r="I56">
        <v>-25</v>
      </c>
      <c r="J56" s="6">
        <v>8.5645717682114704</v>
      </c>
      <c r="K56" s="58">
        <v>0</v>
      </c>
      <c r="Z56">
        <v>0</v>
      </c>
      <c r="AA56">
        <v>15.99140726758918</v>
      </c>
      <c r="AC56" s="117" t="s">
        <v>30</v>
      </c>
      <c r="AD56" s="10">
        <f>MAX(AD33:AD54)</f>
        <v>132.61221754272304</v>
      </c>
      <c r="AE56" s="10">
        <f>MAX(AE33:AE54)</f>
        <v>178.75524413566268</v>
      </c>
      <c r="AF56" s="10">
        <f>MAX(AF33:AF54)</f>
        <v>0</v>
      </c>
      <c r="AG56" s="10">
        <f>MAX(AG33:AG54)</f>
        <v>0</v>
      </c>
      <c r="AI56" s="117" t="s">
        <v>30</v>
      </c>
      <c r="AJ56" s="10">
        <f>MAX(AJ33:AJ54)</f>
        <v>2.0344365061759291</v>
      </c>
      <c r="AK56" s="10">
        <f>MAX(AK33:AK54)</f>
        <v>0.40634560059567915</v>
      </c>
      <c r="AL56" s="10">
        <f>MAX(AL33:AL54)</f>
        <v>0</v>
      </c>
      <c r="AM56" s="10">
        <f>MAX(AM33:AM54)</f>
        <v>0</v>
      </c>
    </row>
    <row r="57" spans="1:39" x14ac:dyDescent="0.25">
      <c r="A57" s="22">
        <v>9.9833300000000005</v>
      </c>
      <c r="B57">
        <f t="shared" si="0"/>
        <v>15</v>
      </c>
      <c r="C57">
        <v>-15</v>
      </c>
      <c r="D57" s="6">
        <v>66.999114685901063</v>
      </c>
      <c r="E57" s="55">
        <v>0</v>
      </c>
      <c r="I57">
        <v>-20</v>
      </c>
      <c r="J57" s="6">
        <v>4.467028536594758</v>
      </c>
      <c r="K57" s="55">
        <v>0</v>
      </c>
      <c r="Z57">
        <v>0</v>
      </c>
      <c r="AA57">
        <v>245.90760547099595</v>
      </c>
      <c r="AC57" s="14" t="s">
        <v>6</v>
      </c>
      <c r="AD57" s="10">
        <f>AVERAGE(AD33:AD54)</f>
        <v>43.134928289835756</v>
      </c>
      <c r="AE57" s="10">
        <f>AVERAGE(AE33:AE54)</f>
        <v>59.959840367902508</v>
      </c>
      <c r="AF57" s="10" t="e">
        <f>AVERAGE(AF33:AF54)</f>
        <v>#DIV/0!</v>
      </c>
      <c r="AG57" s="10" t="e">
        <f>AVERAGE(AG33:AG54)</f>
        <v>#DIV/0!</v>
      </c>
      <c r="AI57" s="14" t="s">
        <v>6</v>
      </c>
      <c r="AJ57" s="10">
        <f>AVERAGE(AJ33:AJ54)</f>
        <v>0.20430883080993856</v>
      </c>
      <c r="AK57" s="10">
        <f>AVERAGE(AK33:AK54)</f>
        <v>6.4516245991202287E-2</v>
      </c>
      <c r="AL57" s="10" t="e">
        <f>AVERAGE(AL33:AL54)</f>
        <v>#DIV/0!</v>
      </c>
      <c r="AM57" s="10" t="e">
        <f>AVERAGE(AM33:AM54)</f>
        <v>#DIV/0!</v>
      </c>
    </row>
    <row r="58" spans="1:39" ht="15.75" thickBot="1" x14ac:dyDescent="0.3">
      <c r="A58" s="22">
        <v>9.9833300000000005</v>
      </c>
      <c r="B58">
        <f t="shared" si="0"/>
        <v>10</v>
      </c>
      <c r="C58">
        <v>-10</v>
      </c>
      <c r="D58" s="6">
        <v>367.8456461112126</v>
      </c>
      <c r="E58" s="55">
        <v>10.191858167554509</v>
      </c>
      <c r="I58">
        <v>-15</v>
      </c>
      <c r="J58" s="6">
        <v>3.7407051284512502</v>
      </c>
      <c r="K58" s="58">
        <v>0</v>
      </c>
      <c r="Z58">
        <v>0</v>
      </c>
      <c r="AA58">
        <v>9.7112491241334595</v>
      </c>
      <c r="AC58" s="118" t="s">
        <v>39</v>
      </c>
      <c r="AD58" s="192">
        <f>_xlfn.STDEV.S(AD35:AD54)</f>
        <v>45.843626838459954</v>
      </c>
      <c r="AE58" s="156">
        <f>_xlfn.STDEV.S(AE36:AE54)</f>
        <v>57.218713994630647</v>
      </c>
      <c r="AF58" s="157" t="e">
        <f>_xlfn.STDEV.S(AF35:AF54)</f>
        <v>#DIV/0!</v>
      </c>
      <c r="AG58" s="157" t="e">
        <f>_xlfn.STDEV.S(AG35:AG54)</f>
        <v>#DIV/0!</v>
      </c>
      <c r="AI58" s="118" t="s">
        <v>39</v>
      </c>
      <c r="AJ58" s="192">
        <f>_xlfn.STDEV.S(AJ35:AJ54)</f>
        <v>0.64304401851115589</v>
      </c>
      <c r="AK58" s="156">
        <f>_xlfn.STDEV.S(AK36:AK54)</f>
        <v>6.1695829863135924E-2</v>
      </c>
      <c r="AL58" s="157" t="e">
        <f>_xlfn.STDEV.S(AL35:AL54)</f>
        <v>#DIV/0!</v>
      </c>
      <c r="AM58" s="157" t="e">
        <f>_xlfn.STDEV.S(AM35:AM54)</f>
        <v>#DIV/0!</v>
      </c>
    </row>
    <row r="59" spans="1:39" x14ac:dyDescent="0.25">
      <c r="A59" s="22">
        <v>9.9833300000000005</v>
      </c>
      <c r="B59">
        <f t="shared" si="0"/>
        <v>5</v>
      </c>
      <c r="C59">
        <v>-5</v>
      </c>
      <c r="D59" s="6">
        <v>154.61086138934274</v>
      </c>
      <c r="E59" s="55">
        <v>6.0836338818529256</v>
      </c>
      <c r="I59">
        <v>-10</v>
      </c>
      <c r="J59" s="6">
        <v>4.2951617320385154</v>
      </c>
      <c r="K59" s="55">
        <v>0</v>
      </c>
      <c r="Z59">
        <v>0</v>
      </c>
      <c r="AA59">
        <v>19.491205838614118</v>
      </c>
    </row>
    <row r="60" spans="1:39" x14ac:dyDescent="0.25">
      <c r="A60" s="22">
        <v>9.9833300000000005</v>
      </c>
      <c r="B60">
        <f t="shared" si="0"/>
        <v>2</v>
      </c>
      <c r="C60">
        <v>-2</v>
      </c>
      <c r="D60" s="6">
        <v>159.02074204640337</v>
      </c>
      <c r="E60" s="55">
        <v>0</v>
      </c>
      <c r="I60">
        <v>-5</v>
      </c>
      <c r="J60" s="6">
        <v>3.8914614121190256</v>
      </c>
      <c r="K60" s="58">
        <v>0</v>
      </c>
      <c r="Z60">
        <v>0</v>
      </c>
      <c r="AA60">
        <v>65.851060903086363</v>
      </c>
    </row>
    <row r="61" spans="1:39" ht="15.75" thickBot="1" x14ac:dyDescent="0.3">
      <c r="A61" s="23"/>
      <c r="B61" s="19"/>
      <c r="C61" s="19">
        <f>-1*B61</f>
        <v>0</v>
      </c>
      <c r="D61" s="32"/>
      <c r="E61" s="32"/>
      <c r="I61">
        <v>-2</v>
      </c>
      <c r="J61" s="6">
        <v>2.4870145630206113</v>
      </c>
      <c r="K61" s="55">
        <v>0</v>
      </c>
      <c r="Z61">
        <v>0</v>
      </c>
      <c r="AA61">
        <v>144.74286795578672</v>
      </c>
    </row>
    <row r="62" spans="1:39" x14ac:dyDescent="0.25">
      <c r="A62" s="47"/>
      <c r="B62" s="48"/>
      <c r="C62" s="48">
        <v>-40</v>
      </c>
      <c r="D62" s="49"/>
      <c r="E62" s="49"/>
      <c r="I62">
        <v>-25</v>
      </c>
      <c r="J62" s="6">
        <v>8.5623194332961159</v>
      </c>
      <c r="K62" s="58">
        <v>0</v>
      </c>
      <c r="Z62">
        <v>0</v>
      </c>
      <c r="AA62">
        <v>6.0529567027264797</v>
      </c>
    </row>
    <row r="63" spans="1:39" x14ac:dyDescent="0.25">
      <c r="A63" s="22">
        <v>12.016667</v>
      </c>
      <c r="B63">
        <f t="shared" si="0"/>
        <v>35</v>
      </c>
      <c r="C63">
        <v>-35</v>
      </c>
      <c r="D63" s="6">
        <v>54.451220367310675</v>
      </c>
      <c r="E63" s="58">
        <v>0</v>
      </c>
      <c r="I63">
        <v>-20</v>
      </c>
      <c r="J63" s="6">
        <v>9.1264610770194086</v>
      </c>
      <c r="K63" s="55">
        <v>0</v>
      </c>
      <c r="Z63">
        <v>0</v>
      </c>
      <c r="AA63">
        <v>2.9060239351071968</v>
      </c>
    </row>
    <row r="64" spans="1:39" x14ac:dyDescent="0.25">
      <c r="A64" s="22">
        <v>12.016667</v>
      </c>
      <c r="B64">
        <f t="shared" si="0"/>
        <v>30</v>
      </c>
      <c r="C64">
        <v>-30</v>
      </c>
      <c r="D64" s="6">
        <v>56.18183261318179</v>
      </c>
      <c r="E64" s="55">
        <v>0</v>
      </c>
      <c r="I64">
        <v>-15</v>
      </c>
      <c r="J64" s="6">
        <v>4.9778239691107293</v>
      </c>
      <c r="K64" s="58">
        <v>0</v>
      </c>
    </row>
    <row r="65" spans="1:11" x14ac:dyDescent="0.25">
      <c r="A65" s="22">
        <v>12.016667</v>
      </c>
      <c r="B65">
        <f t="shared" si="0"/>
        <v>25</v>
      </c>
      <c r="C65">
        <v>-25</v>
      </c>
      <c r="D65" s="6">
        <v>16.921007314472163</v>
      </c>
      <c r="E65" s="58">
        <v>0</v>
      </c>
      <c r="I65">
        <v>-10</v>
      </c>
      <c r="J65" s="6">
        <v>3.9320853436832519</v>
      </c>
      <c r="K65" s="55">
        <v>0</v>
      </c>
    </row>
    <row r="66" spans="1:11" x14ac:dyDescent="0.25">
      <c r="A66" s="22">
        <v>12.016667</v>
      </c>
      <c r="B66">
        <f t="shared" si="0"/>
        <v>20</v>
      </c>
      <c r="C66">
        <v>-20</v>
      </c>
      <c r="D66" s="6">
        <v>112.38564255493161</v>
      </c>
      <c r="E66" s="55">
        <v>0</v>
      </c>
      <c r="I66">
        <v>-5</v>
      </c>
      <c r="J66" s="6">
        <v>6.5250005992694717</v>
      </c>
      <c r="K66" s="58">
        <v>0</v>
      </c>
    </row>
    <row r="67" spans="1:11" x14ac:dyDescent="0.25">
      <c r="A67" s="22">
        <v>12.016667</v>
      </c>
      <c r="B67">
        <f t="shared" si="0"/>
        <v>15</v>
      </c>
      <c r="C67">
        <v>-15</v>
      </c>
      <c r="D67" s="6">
        <v>39.435080943327627</v>
      </c>
      <c r="E67" s="58">
        <v>0.2539851151433325</v>
      </c>
      <c r="I67">
        <v>-2</v>
      </c>
      <c r="J67" s="6">
        <v>6.4605428691463986</v>
      </c>
      <c r="K67" s="55">
        <v>0</v>
      </c>
    </row>
    <row r="68" spans="1:11" x14ac:dyDescent="0.25">
      <c r="A68" s="22">
        <v>12.016667</v>
      </c>
      <c r="B68">
        <f t="shared" si="0"/>
        <v>10</v>
      </c>
      <c r="C68">
        <v>-10</v>
      </c>
      <c r="D68" s="6">
        <v>19.281515733080315</v>
      </c>
      <c r="E68" s="55">
        <v>0</v>
      </c>
      <c r="I68">
        <v>-25</v>
      </c>
      <c r="J68" s="6">
        <v>17.331580668512139</v>
      </c>
      <c r="K68" s="58">
        <v>0</v>
      </c>
    </row>
    <row r="69" spans="1:11" x14ac:dyDescent="0.25">
      <c r="A69" s="22">
        <v>12.016667</v>
      </c>
      <c r="B69">
        <f t="shared" si="0"/>
        <v>5</v>
      </c>
      <c r="C69">
        <v>-5</v>
      </c>
      <c r="D69" s="6">
        <v>21.575593922200135</v>
      </c>
      <c r="E69" s="58">
        <v>0.15232414015639448</v>
      </c>
      <c r="I69">
        <v>-20</v>
      </c>
      <c r="J69" s="6">
        <v>24.438925872775371</v>
      </c>
      <c r="K69" s="55">
        <v>0</v>
      </c>
    </row>
    <row r="70" spans="1:11" x14ac:dyDescent="0.25">
      <c r="A70" s="22">
        <v>12.016667</v>
      </c>
      <c r="B70">
        <f t="shared" si="0"/>
        <v>2</v>
      </c>
      <c r="C70">
        <v>-2</v>
      </c>
      <c r="D70" s="6">
        <v>18.011608356259121</v>
      </c>
      <c r="E70" s="55">
        <v>7.3897021124009865E-2</v>
      </c>
      <c r="I70">
        <v>-15</v>
      </c>
      <c r="J70" s="6">
        <v>129.7451726521661</v>
      </c>
      <c r="K70" s="58">
        <v>0</v>
      </c>
    </row>
    <row r="71" spans="1:11" ht="15.75" thickBot="1" x14ac:dyDescent="0.3">
      <c r="A71" s="23"/>
      <c r="B71" s="19"/>
      <c r="C71" s="19">
        <f>-1*B71</f>
        <v>0</v>
      </c>
      <c r="D71" s="32"/>
      <c r="E71" s="32"/>
      <c r="I71">
        <v>-10</v>
      </c>
      <c r="J71" s="6">
        <v>20.65258024863024</v>
      </c>
      <c r="K71" s="55">
        <v>0</v>
      </c>
    </row>
    <row r="72" spans="1:11" x14ac:dyDescent="0.25">
      <c r="A72" s="47"/>
      <c r="B72" s="48"/>
      <c r="C72" s="48">
        <v>-40</v>
      </c>
      <c r="D72" s="49"/>
      <c r="E72" s="49"/>
      <c r="I72">
        <v>-5</v>
      </c>
      <c r="J72" s="6">
        <v>21.624769901185392</v>
      </c>
      <c r="K72" s="58">
        <v>0</v>
      </c>
    </row>
    <row r="73" spans="1:11" x14ac:dyDescent="0.25">
      <c r="A73" s="22">
        <v>14.0166667</v>
      </c>
      <c r="B73">
        <f t="shared" si="0"/>
        <v>35</v>
      </c>
      <c r="C73">
        <v>-35</v>
      </c>
      <c r="D73" s="6">
        <v>107.25240065140406</v>
      </c>
      <c r="E73" s="58">
        <v>0</v>
      </c>
      <c r="I73">
        <v>-2</v>
      </c>
      <c r="J73" s="6">
        <v>27.324480861182117</v>
      </c>
      <c r="K73" s="55">
        <v>0</v>
      </c>
    </row>
    <row r="74" spans="1:11" x14ac:dyDescent="0.25">
      <c r="A74" s="22">
        <v>14.0166667</v>
      </c>
      <c r="B74">
        <f t="shared" ref="B74:B144" si="1">C74*-1</f>
        <v>30</v>
      </c>
      <c r="C74">
        <v>-30</v>
      </c>
      <c r="D74" s="6">
        <v>54.913699803263619</v>
      </c>
      <c r="E74" s="55">
        <v>0</v>
      </c>
      <c r="I74">
        <v>-25</v>
      </c>
      <c r="J74" s="6">
        <v>172.85790017157237</v>
      </c>
      <c r="K74" s="58">
        <v>0</v>
      </c>
    </row>
    <row r="75" spans="1:11" x14ac:dyDescent="0.25">
      <c r="A75" s="22">
        <v>14.0166667</v>
      </c>
      <c r="B75">
        <f t="shared" si="1"/>
        <v>25</v>
      </c>
      <c r="C75">
        <v>-25</v>
      </c>
      <c r="D75" s="6">
        <v>101.88849917677217</v>
      </c>
      <c r="E75" s="58">
        <v>0</v>
      </c>
      <c r="I75">
        <v>-20</v>
      </c>
      <c r="J75" s="6">
        <v>279.11244820290091</v>
      </c>
      <c r="K75" s="55">
        <v>0</v>
      </c>
    </row>
    <row r="76" spans="1:11" x14ac:dyDescent="0.25">
      <c r="A76" s="22">
        <v>14.0166667</v>
      </c>
      <c r="B76">
        <f t="shared" si="1"/>
        <v>20</v>
      </c>
      <c r="C76">
        <v>-20</v>
      </c>
      <c r="D76" s="6">
        <v>50.299791729158422</v>
      </c>
      <c r="E76" s="55">
        <v>0</v>
      </c>
      <c r="I76">
        <v>-15</v>
      </c>
      <c r="J76" s="6">
        <v>114.3470304012815</v>
      </c>
      <c r="K76" s="58">
        <v>0</v>
      </c>
    </row>
    <row r="77" spans="1:11" x14ac:dyDescent="0.25">
      <c r="A77" s="22">
        <v>14.0166667</v>
      </c>
      <c r="B77">
        <f t="shared" si="1"/>
        <v>15</v>
      </c>
      <c r="C77">
        <v>-15</v>
      </c>
      <c r="D77" s="6">
        <v>23.922171990619685</v>
      </c>
      <c r="E77" s="58">
        <v>0</v>
      </c>
      <c r="I77">
        <v>-10</v>
      </c>
      <c r="J77" s="6">
        <v>106.03727961508456</v>
      </c>
      <c r="K77" s="55">
        <v>0</v>
      </c>
    </row>
    <row r="78" spans="1:11" x14ac:dyDescent="0.25">
      <c r="A78" s="22">
        <v>14.0166667</v>
      </c>
      <c r="B78">
        <f t="shared" si="1"/>
        <v>10</v>
      </c>
      <c r="C78">
        <v>-10</v>
      </c>
      <c r="D78" s="6">
        <v>40.954547028770193</v>
      </c>
      <c r="E78" s="55">
        <v>0.62428768849771121</v>
      </c>
      <c r="I78">
        <v>-5</v>
      </c>
      <c r="J78" s="6">
        <v>113.4074927797417</v>
      </c>
      <c r="K78" s="58">
        <v>0</v>
      </c>
    </row>
    <row r="79" spans="1:11" x14ac:dyDescent="0.25">
      <c r="A79" s="22">
        <v>14.0166667</v>
      </c>
      <c r="B79">
        <f t="shared" si="1"/>
        <v>5</v>
      </c>
      <c r="C79">
        <v>-5</v>
      </c>
      <c r="D79" s="6">
        <v>37.328888437692356</v>
      </c>
      <c r="E79" s="58">
        <v>0.65350067127906408</v>
      </c>
      <c r="I79">
        <v>-2</v>
      </c>
      <c r="J79" s="6">
        <v>136.85550049387786</v>
      </c>
      <c r="K79" s="55">
        <v>0</v>
      </c>
    </row>
    <row r="80" spans="1:11" x14ac:dyDescent="0.25">
      <c r="A80" s="22">
        <v>14.0166667</v>
      </c>
      <c r="B80">
        <f t="shared" si="1"/>
        <v>2</v>
      </c>
      <c r="C80">
        <v>-2</v>
      </c>
      <c r="D80" s="6">
        <v>38.706361869865049</v>
      </c>
      <c r="E80" s="55">
        <v>0.16839211174749749</v>
      </c>
      <c r="I80">
        <v>-25</v>
      </c>
      <c r="J80" s="6">
        <v>125.33291680555838</v>
      </c>
      <c r="K80" s="58">
        <v>1.5839920348529747E-2</v>
      </c>
    </row>
    <row r="81" spans="1:11" ht="15.75" thickBot="1" x14ac:dyDescent="0.3">
      <c r="A81" s="23"/>
      <c r="B81" s="19"/>
      <c r="C81" s="19">
        <f>-1*B81</f>
        <v>0</v>
      </c>
      <c r="D81" s="32"/>
      <c r="E81" s="32"/>
      <c r="I81">
        <v>-20</v>
      </c>
      <c r="J81" s="6">
        <v>308.61772845747504</v>
      </c>
      <c r="K81" s="55">
        <v>0</v>
      </c>
    </row>
    <row r="82" spans="1:11" x14ac:dyDescent="0.25">
      <c r="A82" s="47"/>
      <c r="B82" s="48"/>
      <c r="C82" s="48">
        <v>-40</v>
      </c>
      <c r="D82" s="49"/>
      <c r="E82" s="49"/>
      <c r="I82">
        <v>-15</v>
      </c>
      <c r="J82" s="6">
        <v>111.00546632086049</v>
      </c>
      <c r="K82" s="58">
        <v>0</v>
      </c>
    </row>
    <row r="83" spans="1:11" x14ac:dyDescent="0.25">
      <c r="A83" s="22">
        <v>15.98333</v>
      </c>
      <c r="B83">
        <f t="shared" si="1"/>
        <v>35</v>
      </c>
      <c r="C83">
        <v>-35</v>
      </c>
      <c r="D83" s="6">
        <v>1.686794093881492</v>
      </c>
      <c r="E83" s="58">
        <v>0</v>
      </c>
      <c r="I83">
        <v>-10</v>
      </c>
      <c r="J83" s="6">
        <v>53.637240179415926</v>
      </c>
      <c r="K83" s="55">
        <v>0</v>
      </c>
    </row>
    <row r="84" spans="1:11" x14ac:dyDescent="0.25">
      <c r="A84" s="22">
        <v>15.98333</v>
      </c>
      <c r="B84">
        <f t="shared" si="1"/>
        <v>30</v>
      </c>
      <c r="C84">
        <v>-30</v>
      </c>
      <c r="D84" s="6">
        <v>1.3996213921737004</v>
      </c>
      <c r="E84" s="55">
        <v>0</v>
      </c>
      <c r="I84">
        <v>-5</v>
      </c>
      <c r="J84" s="6">
        <v>47.562761165276058</v>
      </c>
      <c r="K84" s="58">
        <v>0</v>
      </c>
    </row>
    <row r="85" spans="1:11" x14ac:dyDescent="0.25">
      <c r="A85" s="22">
        <v>15.98333</v>
      </c>
      <c r="B85">
        <f t="shared" si="1"/>
        <v>25</v>
      </c>
      <c r="C85">
        <v>-25</v>
      </c>
      <c r="D85" s="6">
        <v>1.4983487392967714</v>
      </c>
      <c r="E85" s="58">
        <v>0</v>
      </c>
      <c r="I85">
        <v>-2</v>
      </c>
      <c r="J85" s="6">
        <v>63.375517322533661</v>
      </c>
      <c r="K85" s="55">
        <v>0</v>
      </c>
    </row>
    <row r="86" spans="1:11" x14ac:dyDescent="0.25">
      <c r="A86" s="22">
        <v>15.98333</v>
      </c>
      <c r="B86">
        <f t="shared" si="1"/>
        <v>20</v>
      </c>
      <c r="C86">
        <v>-20</v>
      </c>
      <c r="D86" s="6">
        <v>1.5298131755385518</v>
      </c>
      <c r="E86" s="55">
        <v>0</v>
      </c>
      <c r="I86">
        <v>-25</v>
      </c>
      <c r="J86" s="6">
        <v>33.434615019557796</v>
      </c>
      <c r="K86" s="58">
        <v>0</v>
      </c>
    </row>
    <row r="87" spans="1:11" x14ac:dyDescent="0.25">
      <c r="A87" s="22">
        <v>15.98333</v>
      </c>
      <c r="B87">
        <f t="shared" si="1"/>
        <v>15</v>
      </c>
      <c r="C87">
        <v>-15</v>
      </c>
      <c r="D87" s="6">
        <v>1.515589339285218</v>
      </c>
      <c r="E87" s="58">
        <v>0</v>
      </c>
      <c r="I87">
        <v>-20</v>
      </c>
      <c r="J87" s="6">
        <v>69.599042893382816</v>
      </c>
      <c r="K87" s="55">
        <v>0</v>
      </c>
    </row>
    <row r="88" spans="1:11" x14ac:dyDescent="0.25">
      <c r="A88" s="22">
        <v>15.98333</v>
      </c>
      <c r="B88">
        <f t="shared" si="1"/>
        <v>10</v>
      </c>
      <c r="C88">
        <v>-10</v>
      </c>
      <c r="D88" s="6">
        <v>1.5486508857397046</v>
      </c>
      <c r="E88" s="55">
        <v>0</v>
      </c>
      <c r="I88">
        <v>-15</v>
      </c>
      <c r="J88" s="6">
        <v>45.247483726922617</v>
      </c>
      <c r="K88" s="58">
        <v>0</v>
      </c>
    </row>
    <row r="89" spans="1:11" x14ac:dyDescent="0.25">
      <c r="A89" s="22">
        <v>15.98333</v>
      </c>
      <c r="B89">
        <f t="shared" si="1"/>
        <v>5</v>
      </c>
      <c r="C89">
        <v>-5</v>
      </c>
      <c r="D89" s="6">
        <v>1.4390372531924169</v>
      </c>
      <c r="E89" s="58">
        <v>0</v>
      </c>
      <c r="I89">
        <v>-10</v>
      </c>
      <c r="J89" s="6">
        <v>18.387966695357658</v>
      </c>
      <c r="K89" s="55">
        <v>0.10336172760865879</v>
      </c>
    </row>
    <row r="90" spans="1:11" x14ac:dyDescent="0.25">
      <c r="A90" s="22">
        <v>15.98333</v>
      </c>
      <c r="B90">
        <f t="shared" si="1"/>
        <v>2</v>
      </c>
      <c r="C90">
        <v>-2</v>
      </c>
      <c r="D90" s="6">
        <v>1.566369253740499</v>
      </c>
      <c r="E90" s="55">
        <v>0</v>
      </c>
      <c r="I90">
        <v>-5</v>
      </c>
      <c r="J90" s="6">
        <v>81.575680237494595</v>
      </c>
      <c r="K90" s="58">
        <v>0.48406173758161919</v>
      </c>
    </row>
    <row r="91" spans="1:11" ht="15.75" thickBot="1" x14ac:dyDescent="0.3">
      <c r="A91" s="23"/>
      <c r="B91" s="19"/>
      <c r="C91" s="19">
        <f>-1*B91</f>
        <v>0</v>
      </c>
      <c r="D91" s="32"/>
      <c r="E91" s="32"/>
      <c r="I91">
        <v>-2</v>
      </c>
      <c r="J91" s="6">
        <v>48.563152781074379</v>
      </c>
      <c r="K91" s="55">
        <v>0</v>
      </c>
    </row>
    <row r="92" spans="1:11" x14ac:dyDescent="0.25">
      <c r="A92" s="47"/>
      <c r="B92" s="48"/>
      <c r="C92" s="48">
        <v>-40</v>
      </c>
      <c r="D92" s="49"/>
      <c r="E92" s="49"/>
      <c r="I92">
        <v>-25</v>
      </c>
      <c r="J92" s="6">
        <v>3.8165815140694441</v>
      </c>
      <c r="K92" s="58">
        <v>0</v>
      </c>
    </row>
    <row r="93" spans="1:11" x14ac:dyDescent="0.25">
      <c r="A93" s="22">
        <v>18</v>
      </c>
      <c r="B93">
        <f t="shared" si="1"/>
        <v>35</v>
      </c>
      <c r="C93">
        <v>-35</v>
      </c>
      <c r="D93" s="6">
        <v>11.668903554729715</v>
      </c>
      <c r="E93" s="58">
        <v>0</v>
      </c>
      <c r="I93">
        <v>-20</v>
      </c>
      <c r="J93" s="6">
        <v>15.039317997839245</v>
      </c>
      <c r="K93" s="55">
        <v>0</v>
      </c>
    </row>
    <row r="94" spans="1:11" x14ac:dyDescent="0.25">
      <c r="A94" s="22">
        <v>18</v>
      </c>
      <c r="B94">
        <f t="shared" si="1"/>
        <v>30</v>
      </c>
      <c r="C94">
        <v>-30</v>
      </c>
      <c r="D94" s="6">
        <v>9.8025710670651343</v>
      </c>
      <c r="E94" s="55">
        <v>0</v>
      </c>
      <c r="I94">
        <v>-15</v>
      </c>
      <c r="J94" s="6">
        <v>7.5123423230733772</v>
      </c>
      <c r="K94" s="58">
        <v>0</v>
      </c>
    </row>
    <row r="95" spans="1:11" x14ac:dyDescent="0.25">
      <c r="A95" s="22">
        <v>18</v>
      </c>
      <c r="B95">
        <f t="shared" si="1"/>
        <v>25</v>
      </c>
      <c r="C95">
        <v>-25</v>
      </c>
      <c r="D95" s="6">
        <v>8.5645717682114704</v>
      </c>
      <c r="E95" s="58">
        <v>0</v>
      </c>
      <c r="I95">
        <v>-10</v>
      </c>
      <c r="J95" s="6">
        <v>8.3856476475871133</v>
      </c>
      <c r="K95" s="55">
        <v>6.0724530615150736E-3</v>
      </c>
    </row>
    <row r="96" spans="1:11" x14ac:dyDescent="0.25">
      <c r="A96" s="22">
        <v>18</v>
      </c>
      <c r="B96">
        <f t="shared" si="1"/>
        <v>20</v>
      </c>
      <c r="C96">
        <v>-20</v>
      </c>
      <c r="D96" s="6">
        <v>4.467028536594758</v>
      </c>
      <c r="E96" s="55">
        <v>0</v>
      </c>
      <c r="I96">
        <v>-5</v>
      </c>
      <c r="J96" s="6">
        <v>4.7083901111756896</v>
      </c>
      <c r="K96" s="58">
        <v>2.0246630229751091E-2</v>
      </c>
    </row>
    <row r="97" spans="1:11" x14ac:dyDescent="0.25">
      <c r="A97" s="22">
        <v>18</v>
      </c>
      <c r="B97">
        <f t="shared" si="1"/>
        <v>15</v>
      </c>
      <c r="C97">
        <v>-15</v>
      </c>
      <c r="D97" s="6">
        <v>3.7407051284512502</v>
      </c>
      <c r="E97" s="58">
        <v>0</v>
      </c>
      <c r="I97">
        <v>-2</v>
      </c>
      <c r="J97" s="6">
        <v>4.6963503572645182</v>
      </c>
      <c r="K97" s="55">
        <v>0</v>
      </c>
    </row>
    <row r="98" spans="1:11" x14ac:dyDescent="0.25">
      <c r="A98" s="22">
        <v>18</v>
      </c>
      <c r="B98">
        <f t="shared" si="1"/>
        <v>10</v>
      </c>
      <c r="C98">
        <v>-10</v>
      </c>
      <c r="D98" s="6">
        <v>4.2951617320385154</v>
      </c>
      <c r="E98" s="55">
        <v>0</v>
      </c>
      <c r="I98">
        <v>-25</v>
      </c>
      <c r="J98" s="6">
        <v>46.171876102471003</v>
      </c>
      <c r="K98" s="58">
        <v>0</v>
      </c>
    </row>
    <row r="99" spans="1:11" x14ac:dyDescent="0.25">
      <c r="A99" s="22">
        <v>18</v>
      </c>
      <c r="B99">
        <f t="shared" si="1"/>
        <v>5</v>
      </c>
      <c r="C99">
        <v>-5</v>
      </c>
      <c r="D99" s="6">
        <v>3.8914614121190256</v>
      </c>
      <c r="E99" s="58">
        <v>0</v>
      </c>
      <c r="I99">
        <v>-20</v>
      </c>
      <c r="J99" s="6">
        <v>20.108061219699813</v>
      </c>
      <c r="K99" s="55">
        <v>0</v>
      </c>
    </row>
    <row r="100" spans="1:11" x14ac:dyDescent="0.25">
      <c r="A100" s="22">
        <v>18</v>
      </c>
      <c r="B100">
        <f t="shared" si="1"/>
        <v>2</v>
      </c>
      <c r="C100">
        <v>-2</v>
      </c>
      <c r="D100" s="6">
        <v>2.4870145630206113</v>
      </c>
      <c r="E100" s="55">
        <v>0</v>
      </c>
      <c r="I100">
        <v>-15</v>
      </c>
      <c r="J100" s="6">
        <v>66.724862196298631</v>
      </c>
      <c r="K100" s="58">
        <v>0</v>
      </c>
    </row>
    <row r="101" spans="1:11" ht="15.75" thickBot="1" x14ac:dyDescent="0.3">
      <c r="A101" s="23"/>
      <c r="B101" s="19"/>
      <c r="C101" s="19">
        <f>-1*B101</f>
        <v>0</v>
      </c>
      <c r="D101" s="32"/>
      <c r="E101" s="32"/>
      <c r="I101">
        <v>-10</v>
      </c>
      <c r="J101" s="6">
        <v>27.02733645853089</v>
      </c>
      <c r="K101" s="55">
        <v>0</v>
      </c>
    </row>
    <row r="102" spans="1:11" x14ac:dyDescent="0.25">
      <c r="A102" s="47"/>
      <c r="B102" s="48"/>
      <c r="C102" s="48">
        <v>-40</v>
      </c>
      <c r="D102" s="49"/>
      <c r="E102" s="49"/>
      <c r="I102">
        <v>-5</v>
      </c>
      <c r="J102" s="6">
        <v>45.823822105475429</v>
      </c>
      <c r="K102" s="58">
        <v>0</v>
      </c>
    </row>
    <row r="103" spans="1:11" x14ac:dyDescent="0.25">
      <c r="A103" s="22">
        <v>19.983329999999999</v>
      </c>
      <c r="B103">
        <f t="shared" si="1"/>
        <v>35</v>
      </c>
      <c r="C103">
        <v>-35</v>
      </c>
      <c r="D103" s="6">
        <v>9.2954544482442429</v>
      </c>
      <c r="E103" s="58">
        <v>0</v>
      </c>
      <c r="I103">
        <v>-2</v>
      </c>
      <c r="J103" s="6">
        <v>61.653941717353213</v>
      </c>
      <c r="K103" s="55">
        <v>0</v>
      </c>
    </row>
    <row r="104" spans="1:11" x14ac:dyDescent="0.25">
      <c r="A104" s="22">
        <v>19.983329999999999</v>
      </c>
      <c r="B104">
        <f t="shared" si="1"/>
        <v>30</v>
      </c>
      <c r="C104">
        <v>-30</v>
      </c>
      <c r="D104" s="6">
        <v>9.5287758697030895</v>
      </c>
      <c r="E104" s="55">
        <v>0</v>
      </c>
      <c r="I104">
        <v>-25</v>
      </c>
      <c r="J104" s="6">
        <v>22.123969221515946</v>
      </c>
      <c r="K104" s="58">
        <v>0</v>
      </c>
    </row>
    <row r="105" spans="1:11" x14ac:dyDescent="0.25">
      <c r="A105" s="22">
        <v>19.983329999999999</v>
      </c>
      <c r="B105">
        <f t="shared" si="1"/>
        <v>25</v>
      </c>
      <c r="C105">
        <v>-25</v>
      </c>
      <c r="D105" s="6">
        <v>8.5623194332961159</v>
      </c>
      <c r="E105" s="58">
        <v>0</v>
      </c>
      <c r="I105">
        <v>-20</v>
      </c>
      <c r="J105" s="6">
        <v>31.210263659211517</v>
      </c>
      <c r="K105" s="55">
        <v>0</v>
      </c>
    </row>
    <row r="106" spans="1:11" x14ac:dyDescent="0.25">
      <c r="A106" s="22">
        <v>19.983329999999999</v>
      </c>
      <c r="B106">
        <f t="shared" si="1"/>
        <v>20</v>
      </c>
      <c r="C106">
        <v>-20</v>
      </c>
      <c r="D106" s="6">
        <v>9.1264610770194086</v>
      </c>
      <c r="E106" s="55">
        <v>0</v>
      </c>
      <c r="I106">
        <v>-15</v>
      </c>
      <c r="J106" s="6">
        <v>27.584250154753082</v>
      </c>
      <c r="K106" s="58">
        <v>0</v>
      </c>
    </row>
    <row r="107" spans="1:11" x14ac:dyDescent="0.25">
      <c r="A107" s="22">
        <v>19.983329999999999</v>
      </c>
      <c r="B107">
        <f t="shared" si="1"/>
        <v>15</v>
      </c>
      <c r="C107">
        <v>-15</v>
      </c>
      <c r="D107" s="6">
        <v>4.9778239691107293</v>
      </c>
      <c r="E107" s="58">
        <v>0</v>
      </c>
      <c r="I107">
        <v>-10</v>
      </c>
      <c r="J107" s="6">
        <v>21.03710842073993</v>
      </c>
      <c r="K107" s="55">
        <v>0</v>
      </c>
    </row>
    <row r="108" spans="1:11" x14ac:dyDescent="0.25">
      <c r="A108" s="22">
        <v>19.983329999999999</v>
      </c>
      <c r="B108">
        <f t="shared" si="1"/>
        <v>10</v>
      </c>
      <c r="C108">
        <v>-10</v>
      </c>
      <c r="D108" s="6">
        <v>3.9320853436832519</v>
      </c>
      <c r="E108" s="55">
        <v>0</v>
      </c>
      <c r="I108">
        <v>-5</v>
      </c>
      <c r="J108" s="6">
        <v>26.787415013244313</v>
      </c>
      <c r="K108" s="58">
        <v>0</v>
      </c>
    </row>
    <row r="109" spans="1:11" x14ac:dyDescent="0.25">
      <c r="A109" s="22">
        <v>19.983329999999999</v>
      </c>
      <c r="B109">
        <f t="shared" si="1"/>
        <v>5</v>
      </c>
      <c r="C109">
        <v>-5</v>
      </c>
      <c r="D109" s="6">
        <v>6.5250005992694717</v>
      </c>
      <c r="E109" s="58">
        <v>0</v>
      </c>
      <c r="I109">
        <v>-2</v>
      </c>
      <c r="J109" s="6">
        <v>20.175624441903157</v>
      </c>
      <c r="K109" s="55">
        <v>0</v>
      </c>
    </row>
    <row r="110" spans="1:11" x14ac:dyDescent="0.25">
      <c r="A110" s="22">
        <v>19.983329999999999</v>
      </c>
      <c r="B110">
        <f t="shared" si="1"/>
        <v>2</v>
      </c>
      <c r="C110">
        <v>-2</v>
      </c>
      <c r="D110" s="6">
        <v>6.4605428691463986</v>
      </c>
      <c r="E110" s="55">
        <v>0</v>
      </c>
      <c r="I110">
        <v>-25</v>
      </c>
      <c r="J110" s="6">
        <v>245.90760547099595</v>
      </c>
      <c r="K110" s="58">
        <v>0</v>
      </c>
    </row>
    <row r="111" spans="1:11" ht="15.75" thickBot="1" x14ac:dyDescent="0.3">
      <c r="A111" s="23"/>
      <c r="B111" s="19"/>
      <c r="C111" s="19">
        <f>-1*B111</f>
        <v>0</v>
      </c>
      <c r="D111" s="32"/>
      <c r="E111" s="32"/>
      <c r="I111">
        <v>-20</v>
      </c>
      <c r="J111" s="6">
        <v>15.99140726758918</v>
      </c>
      <c r="K111" s="55">
        <v>0</v>
      </c>
    </row>
    <row r="112" spans="1:11" x14ac:dyDescent="0.25">
      <c r="A112" s="47"/>
      <c r="B112" s="48"/>
      <c r="C112" s="48">
        <v>-40</v>
      </c>
      <c r="D112" s="49"/>
      <c r="E112" s="49"/>
      <c r="I112">
        <v>-15</v>
      </c>
      <c r="J112" s="6">
        <v>5.1829912041276334</v>
      </c>
      <c r="K112" s="58">
        <v>0</v>
      </c>
    </row>
    <row r="113" spans="1:11" x14ac:dyDescent="0.25">
      <c r="A113" s="22">
        <v>21.95</v>
      </c>
      <c r="B113">
        <f t="shared" si="1"/>
        <v>35</v>
      </c>
      <c r="C113">
        <v>-35</v>
      </c>
      <c r="D113" s="6">
        <v>66.951542642385817</v>
      </c>
      <c r="E113" s="58">
        <v>0</v>
      </c>
      <c r="I113">
        <v>-10</v>
      </c>
      <c r="J113" s="6">
        <v>5.8768468632034301</v>
      </c>
      <c r="K113" s="55">
        <v>0</v>
      </c>
    </row>
    <row r="114" spans="1:11" x14ac:dyDescent="0.25">
      <c r="A114" s="22">
        <v>21.95</v>
      </c>
      <c r="B114">
        <f t="shared" si="1"/>
        <v>30</v>
      </c>
      <c r="C114">
        <v>-30</v>
      </c>
      <c r="D114" s="6">
        <v>37.430018275391802</v>
      </c>
      <c r="E114" s="55">
        <v>0</v>
      </c>
      <c r="I114">
        <v>-5</v>
      </c>
      <c r="J114" s="6">
        <v>8.3606945068279046</v>
      </c>
      <c r="K114" s="58">
        <v>0</v>
      </c>
    </row>
    <row r="115" spans="1:11" x14ac:dyDescent="0.25">
      <c r="A115" s="22">
        <v>21.95</v>
      </c>
      <c r="B115">
        <f t="shared" si="1"/>
        <v>25</v>
      </c>
      <c r="C115">
        <v>-25</v>
      </c>
      <c r="D115" s="6">
        <v>17.331580668512139</v>
      </c>
      <c r="E115" s="58">
        <v>0</v>
      </c>
      <c r="I115">
        <v>-2</v>
      </c>
      <c r="J115" s="6">
        <v>7.4595421324515954</v>
      </c>
      <c r="K115" s="55">
        <v>1.3588587621925018E-2</v>
      </c>
    </row>
    <row r="116" spans="1:11" x14ac:dyDescent="0.25">
      <c r="A116" s="22">
        <v>21.95</v>
      </c>
      <c r="B116">
        <f t="shared" si="1"/>
        <v>20</v>
      </c>
      <c r="C116">
        <v>-20</v>
      </c>
      <c r="D116" s="6">
        <v>24.438925872775371</v>
      </c>
      <c r="E116" s="55">
        <v>0</v>
      </c>
      <c r="I116">
        <v>-25</v>
      </c>
      <c r="J116" s="6">
        <v>2.9060239351071968</v>
      </c>
      <c r="K116" s="58">
        <v>0</v>
      </c>
    </row>
    <row r="117" spans="1:11" x14ac:dyDescent="0.25">
      <c r="A117" s="22">
        <v>21.95</v>
      </c>
      <c r="B117">
        <f t="shared" si="1"/>
        <v>15</v>
      </c>
      <c r="C117">
        <v>-15</v>
      </c>
      <c r="D117" s="6">
        <v>129.7451726521661</v>
      </c>
      <c r="E117" s="58">
        <v>0</v>
      </c>
      <c r="I117">
        <v>-20</v>
      </c>
      <c r="J117" s="6">
        <v>6.0529567027264797</v>
      </c>
      <c r="K117" s="55">
        <v>0</v>
      </c>
    </row>
    <row r="118" spans="1:11" x14ac:dyDescent="0.25">
      <c r="A118" s="22">
        <v>21.95</v>
      </c>
      <c r="B118">
        <f t="shared" si="1"/>
        <v>10</v>
      </c>
      <c r="C118">
        <v>-10</v>
      </c>
      <c r="D118" s="6">
        <v>20.65258024863024</v>
      </c>
      <c r="E118" s="55">
        <v>0</v>
      </c>
      <c r="I118">
        <v>-15</v>
      </c>
      <c r="J118" s="6">
        <v>144.74286795578672</v>
      </c>
      <c r="K118" s="58">
        <v>0</v>
      </c>
    </row>
    <row r="119" spans="1:11" x14ac:dyDescent="0.25">
      <c r="A119" s="22">
        <v>21.95</v>
      </c>
      <c r="B119">
        <f t="shared" si="1"/>
        <v>5</v>
      </c>
      <c r="C119">
        <v>-5</v>
      </c>
      <c r="D119" s="6">
        <v>21.624769901185392</v>
      </c>
      <c r="E119" s="58">
        <v>0</v>
      </c>
      <c r="I119">
        <v>-10</v>
      </c>
      <c r="J119" s="6">
        <v>65.851060903086363</v>
      </c>
      <c r="K119" s="55">
        <v>0</v>
      </c>
    </row>
    <row r="120" spans="1:11" x14ac:dyDescent="0.25">
      <c r="A120" s="22">
        <v>21.95</v>
      </c>
      <c r="B120">
        <f t="shared" si="1"/>
        <v>2</v>
      </c>
      <c r="C120">
        <v>-2</v>
      </c>
      <c r="D120" s="6">
        <v>27.324480861182117</v>
      </c>
      <c r="E120" s="55">
        <v>0</v>
      </c>
      <c r="I120">
        <v>-5</v>
      </c>
      <c r="J120" s="6">
        <v>19.491205838614118</v>
      </c>
      <c r="K120" s="58">
        <v>0</v>
      </c>
    </row>
    <row r="121" spans="1:11" ht="15.75" thickBot="1" x14ac:dyDescent="0.3">
      <c r="A121" s="23"/>
      <c r="B121" s="19"/>
      <c r="C121" s="19">
        <f>-1*B121</f>
        <v>0</v>
      </c>
      <c r="D121" s="32"/>
      <c r="E121" s="32"/>
      <c r="I121">
        <v>-2</v>
      </c>
      <c r="J121" s="6">
        <v>9.7112491241334595</v>
      </c>
      <c r="K121" s="55">
        <v>0</v>
      </c>
    </row>
    <row r="122" spans="1:11" x14ac:dyDescent="0.25">
      <c r="A122" s="47"/>
      <c r="B122" s="48"/>
      <c r="C122" s="48">
        <v>-40</v>
      </c>
      <c r="D122" s="49"/>
      <c r="E122" s="49"/>
      <c r="I122">
        <v>-25</v>
      </c>
      <c r="J122" s="6">
        <v>11.441724864858205</v>
      </c>
      <c r="K122" s="58">
        <v>0</v>
      </c>
    </row>
    <row r="123" spans="1:11" x14ac:dyDescent="0.25">
      <c r="A123" s="22">
        <v>23.933299999999999</v>
      </c>
      <c r="B123">
        <f t="shared" si="1"/>
        <v>35</v>
      </c>
      <c r="C123">
        <v>-35</v>
      </c>
      <c r="D123" s="6">
        <v>255.55169406310785</v>
      </c>
      <c r="E123" s="58">
        <v>0</v>
      </c>
      <c r="I123">
        <v>-20</v>
      </c>
      <c r="J123" s="6">
        <v>6.2508436632695066</v>
      </c>
      <c r="K123" s="55">
        <v>0</v>
      </c>
    </row>
    <row r="124" spans="1:11" x14ac:dyDescent="0.25">
      <c r="A124" s="22">
        <v>23.933299999999999</v>
      </c>
      <c r="B124">
        <f t="shared" si="1"/>
        <v>30</v>
      </c>
      <c r="C124">
        <v>-30</v>
      </c>
      <c r="D124" s="6">
        <v>251.87260735773486</v>
      </c>
      <c r="E124" s="55">
        <v>0</v>
      </c>
      <c r="I124">
        <v>-15</v>
      </c>
      <c r="J124" s="6">
        <v>2.5554445929034943</v>
      </c>
      <c r="K124" s="58">
        <v>0</v>
      </c>
    </row>
    <row r="125" spans="1:11" x14ac:dyDescent="0.25">
      <c r="A125" s="22">
        <v>23.933299999999999</v>
      </c>
      <c r="B125">
        <f t="shared" si="1"/>
        <v>25</v>
      </c>
      <c r="C125">
        <v>-25</v>
      </c>
      <c r="D125" s="6">
        <v>172.85790017157237</v>
      </c>
      <c r="E125" s="58">
        <v>0</v>
      </c>
      <c r="I125">
        <v>-10</v>
      </c>
      <c r="J125" s="6">
        <v>7.253906229765434</v>
      </c>
      <c r="K125" s="55">
        <v>0</v>
      </c>
    </row>
    <row r="126" spans="1:11" x14ac:dyDescent="0.25">
      <c r="A126" s="22">
        <v>23.933299999999999</v>
      </c>
      <c r="B126">
        <f t="shared" si="1"/>
        <v>20</v>
      </c>
      <c r="C126">
        <v>-20</v>
      </c>
      <c r="D126" s="6">
        <v>279.11244820290091</v>
      </c>
      <c r="E126" s="55">
        <v>0</v>
      </c>
      <c r="I126">
        <v>-5</v>
      </c>
      <c r="J126" s="6">
        <v>5.9803814665650314</v>
      </c>
      <c r="K126" s="58">
        <v>0</v>
      </c>
    </row>
    <row r="127" spans="1:11" x14ac:dyDescent="0.25">
      <c r="A127" s="22">
        <v>23.933299999999999</v>
      </c>
      <c r="B127">
        <f t="shared" si="1"/>
        <v>15</v>
      </c>
      <c r="C127">
        <v>-15</v>
      </c>
      <c r="D127" s="6">
        <v>114.3470304012815</v>
      </c>
      <c r="E127" s="58">
        <v>0</v>
      </c>
      <c r="I127">
        <v>-2</v>
      </c>
      <c r="J127" s="6">
        <v>5.9503503343602953</v>
      </c>
      <c r="K127" s="55">
        <v>0</v>
      </c>
    </row>
    <row r="128" spans="1:11" x14ac:dyDescent="0.25">
      <c r="A128" s="22">
        <v>23.933299999999999</v>
      </c>
      <c r="B128">
        <f t="shared" si="1"/>
        <v>10</v>
      </c>
      <c r="C128">
        <v>-10</v>
      </c>
      <c r="D128" s="6">
        <v>106.03727961508456</v>
      </c>
      <c r="E128" s="55">
        <v>0</v>
      </c>
      <c r="I128">
        <v>-25</v>
      </c>
      <c r="J128" s="6">
        <v>18.33117372920411</v>
      </c>
      <c r="K128" s="58">
        <v>0</v>
      </c>
    </row>
    <row r="129" spans="1:11" x14ac:dyDescent="0.25">
      <c r="A129" s="22">
        <v>23.933299999999999</v>
      </c>
      <c r="B129">
        <f t="shared" si="1"/>
        <v>5</v>
      </c>
      <c r="C129">
        <v>-5</v>
      </c>
      <c r="D129" s="6">
        <v>113.4074927797417</v>
      </c>
      <c r="E129" s="58">
        <v>0</v>
      </c>
      <c r="I129">
        <v>-20</v>
      </c>
      <c r="J129" s="6">
        <v>5.1012883238445657</v>
      </c>
      <c r="K129" s="55">
        <v>0</v>
      </c>
    </row>
    <row r="130" spans="1:11" x14ac:dyDescent="0.25">
      <c r="A130" s="22">
        <v>23.933299999999999</v>
      </c>
      <c r="B130">
        <f t="shared" si="1"/>
        <v>2</v>
      </c>
      <c r="C130">
        <v>-2</v>
      </c>
      <c r="D130" s="6">
        <v>136.85550049387786</v>
      </c>
      <c r="E130" s="55">
        <v>0</v>
      </c>
      <c r="I130">
        <v>-15</v>
      </c>
      <c r="J130" s="6">
        <v>2.939774832550929</v>
      </c>
      <c r="K130" s="58">
        <v>0</v>
      </c>
    </row>
    <row r="131" spans="1:11" ht="15.75" thickBot="1" x14ac:dyDescent="0.3">
      <c r="A131" s="23"/>
      <c r="B131" s="19"/>
      <c r="C131" s="19">
        <f>-1*B131</f>
        <v>0</v>
      </c>
      <c r="D131" s="32"/>
      <c r="E131" s="32"/>
      <c r="I131">
        <v>-10</v>
      </c>
      <c r="J131" s="6">
        <v>1.5997493122032187</v>
      </c>
      <c r="K131" s="55">
        <v>0</v>
      </c>
    </row>
    <row r="132" spans="1:11" x14ac:dyDescent="0.25">
      <c r="A132" s="47"/>
      <c r="B132" s="48"/>
      <c r="C132" s="48">
        <v>-40</v>
      </c>
      <c r="D132" s="49"/>
      <c r="E132" s="49"/>
      <c r="I132">
        <v>-5</v>
      </c>
      <c r="J132" s="6">
        <v>7.5923934910851845</v>
      </c>
      <c r="K132" s="58">
        <v>0</v>
      </c>
    </row>
    <row r="133" spans="1:11" x14ac:dyDescent="0.25">
      <c r="A133" s="22">
        <v>25.95</v>
      </c>
      <c r="B133">
        <f t="shared" si="1"/>
        <v>35</v>
      </c>
      <c r="C133">
        <v>-35</v>
      </c>
      <c r="D133" s="6">
        <v>89.3698852120814</v>
      </c>
      <c r="E133" s="58">
        <v>0</v>
      </c>
      <c r="I133">
        <v>-2</v>
      </c>
      <c r="J133" s="6">
        <v>4.1278473741142179</v>
      </c>
      <c r="K133" s="55">
        <v>0</v>
      </c>
    </row>
    <row r="134" spans="1:11" x14ac:dyDescent="0.25">
      <c r="A134" s="22">
        <v>25.95</v>
      </c>
      <c r="B134">
        <f t="shared" si="1"/>
        <v>30</v>
      </c>
      <c r="C134">
        <v>-30</v>
      </c>
      <c r="D134" s="6">
        <v>236.47380305689032</v>
      </c>
      <c r="E134" s="55">
        <v>0</v>
      </c>
    </row>
    <row r="135" spans="1:11" x14ac:dyDescent="0.25">
      <c r="A135" s="22">
        <v>25.95</v>
      </c>
      <c r="B135">
        <f t="shared" si="1"/>
        <v>25</v>
      </c>
      <c r="C135">
        <v>-25</v>
      </c>
      <c r="D135" s="6">
        <v>125.33291680555838</v>
      </c>
      <c r="E135" s="58">
        <v>1.5839920348529747E-2</v>
      </c>
    </row>
    <row r="136" spans="1:11" x14ac:dyDescent="0.25">
      <c r="A136" s="22">
        <v>25.95</v>
      </c>
      <c r="B136">
        <f t="shared" si="1"/>
        <v>20</v>
      </c>
      <c r="C136">
        <v>-20</v>
      </c>
      <c r="D136" s="6">
        <v>308.61772845747504</v>
      </c>
      <c r="E136" s="55">
        <v>0</v>
      </c>
    </row>
    <row r="137" spans="1:11" x14ac:dyDescent="0.25">
      <c r="A137" s="22">
        <v>25.95</v>
      </c>
      <c r="B137">
        <f t="shared" si="1"/>
        <v>15</v>
      </c>
      <c r="C137">
        <v>-15</v>
      </c>
      <c r="D137" s="6">
        <v>111.00546632086049</v>
      </c>
      <c r="E137" s="58">
        <v>0</v>
      </c>
    </row>
    <row r="138" spans="1:11" x14ac:dyDescent="0.25">
      <c r="A138" s="22">
        <v>25.95</v>
      </c>
      <c r="B138">
        <f t="shared" si="1"/>
        <v>10</v>
      </c>
      <c r="C138">
        <v>-10</v>
      </c>
      <c r="D138" s="6">
        <v>53.637240179415926</v>
      </c>
      <c r="E138" s="55">
        <v>0</v>
      </c>
    </row>
    <row r="139" spans="1:11" x14ac:dyDescent="0.25">
      <c r="A139" s="22">
        <v>25.95</v>
      </c>
      <c r="B139">
        <f t="shared" si="1"/>
        <v>5</v>
      </c>
      <c r="C139">
        <v>-5</v>
      </c>
      <c r="D139" s="6">
        <v>47.562761165276058</v>
      </c>
      <c r="E139" s="58">
        <v>0</v>
      </c>
    </row>
    <row r="140" spans="1:11" x14ac:dyDescent="0.25">
      <c r="A140" s="22">
        <v>25.95</v>
      </c>
      <c r="B140">
        <f t="shared" si="1"/>
        <v>2</v>
      </c>
      <c r="C140">
        <v>-2</v>
      </c>
      <c r="D140" s="6">
        <v>63.375517322533661</v>
      </c>
      <c r="E140" s="55">
        <v>0</v>
      </c>
    </row>
    <row r="141" spans="1:11" ht="15.75" thickBot="1" x14ac:dyDescent="0.3">
      <c r="A141" s="23"/>
      <c r="B141" s="19"/>
      <c r="C141" s="19">
        <f>-1*B141</f>
        <v>0</v>
      </c>
      <c r="D141" s="32"/>
      <c r="E141" s="32"/>
    </row>
    <row r="142" spans="1:11" x14ac:dyDescent="0.25">
      <c r="A142" s="47"/>
      <c r="B142" s="48"/>
      <c r="C142" s="48">
        <v>-40</v>
      </c>
      <c r="D142" s="49"/>
      <c r="E142" s="49"/>
    </row>
    <row r="143" spans="1:11" x14ac:dyDescent="0.25">
      <c r="A143" s="22">
        <v>28.933149999999998</v>
      </c>
      <c r="B143">
        <f t="shared" si="1"/>
        <v>35</v>
      </c>
      <c r="C143">
        <v>-35</v>
      </c>
      <c r="D143" s="6">
        <v>27.894656032375625</v>
      </c>
      <c r="E143" s="58">
        <v>0</v>
      </c>
    </row>
    <row r="144" spans="1:11" x14ac:dyDescent="0.25">
      <c r="A144" s="22">
        <v>28.933149999999998</v>
      </c>
      <c r="B144">
        <f t="shared" si="1"/>
        <v>30</v>
      </c>
      <c r="C144">
        <v>-30</v>
      </c>
      <c r="D144" s="6">
        <v>45.490271780283273</v>
      </c>
      <c r="E144" s="55">
        <v>0</v>
      </c>
    </row>
    <row r="145" spans="1:5" x14ac:dyDescent="0.25">
      <c r="A145" s="22">
        <v>28.933149999999998</v>
      </c>
      <c r="B145">
        <f t="shared" ref="B145:B215" si="2">C145*-1</f>
        <v>25</v>
      </c>
      <c r="C145">
        <v>-25</v>
      </c>
      <c r="D145" s="6">
        <v>33.434615019557796</v>
      </c>
      <c r="E145" s="58">
        <v>0</v>
      </c>
    </row>
    <row r="146" spans="1:5" x14ac:dyDescent="0.25">
      <c r="A146" s="22">
        <v>28.933149999999998</v>
      </c>
      <c r="B146">
        <f t="shared" si="2"/>
        <v>20</v>
      </c>
      <c r="C146">
        <v>-20</v>
      </c>
      <c r="D146" s="6">
        <v>69.599042893382816</v>
      </c>
      <c r="E146" s="55">
        <v>0</v>
      </c>
    </row>
    <row r="147" spans="1:5" x14ac:dyDescent="0.25">
      <c r="A147" s="22">
        <v>28.933149999999998</v>
      </c>
      <c r="B147">
        <f t="shared" si="2"/>
        <v>15</v>
      </c>
      <c r="C147">
        <v>-15</v>
      </c>
      <c r="D147" s="6">
        <v>45.247483726922617</v>
      </c>
      <c r="E147" s="58">
        <v>0</v>
      </c>
    </row>
    <row r="148" spans="1:5" x14ac:dyDescent="0.25">
      <c r="A148" s="22">
        <v>28.933149999999998</v>
      </c>
      <c r="B148">
        <f t="shared" si="2"/>
        <v>10</v>
      </c>
      <c r="C148">
        <v>-10</v>
      </c>
      <c r="D148" s="6">
        <v>18.387966695357658</v>
      </c>
      <c r="E148" s="55">
        <v>0.10336172760865879</v>
      </c>
    </row>
    <row r="149" spans="1:5" x14ac:dyDescent="0.25">
      <c r="A149" s="22">
        <v>28.933149999999998</v>
      </c>
      <c r="B149">
        <f t="shared" si="2"/>
        <v>5</v>
      </c>
      <c r="C149">
        <v>-5</v>
      </c>
      <c r="D149" s="6">
        <v>81.575680237494595</v>
      </c>
      <c r="E149" s="58">
        <v>0.48406173758161919</v>
      </c>
    </row>
    <row r="150" spans="1:5" x14ac:dyDescent="0.25">
      <c r="A150" s="22">
        <v>28.933149999999998</v>
      </c>
      <c r="B150">
        <f t="shared" si="2"/>
        <v>2</v>
      </c>
      <c r="C150">
        <v>-2</v>
      </c>
      <c r="D150" s="6">
        <v>48.563152781074379</v>
      </c>
      <c r="E150" s="55">
        <v>0</v>
      </c>
    </row>
    <row r="151" spans="1:5" ht="15.75" thickBot="1" x14ac:dyDescent="0.3">
      <c r="A151" s="23"/>
      <c r="B151" s="19"/>
      <c r="C151" s="19">
        <f>-1*B151</f>
        <v>0</v>
      </c>
      <c r="D151" s="32"/>
      <c r="E151" s="32"/>
    </row>
    <row r="152" spans="1:5" x14ac:dyDescent="0.25">
      <c r="A152" s="47"/>
      <c r="B152" s="48"/>
      <c r="C152" s="48">
        <v>-40</v>
      </c>
      <c r="D152" s="49"/>
      <c r="E152" s="49"/>
    </row>
    <row r="153" spans="1:5" x14ac:dyDescent="0.25">
      <c r="A153" s="22">
        <v>33.9</v>
      </c>
      <c r="B153">
        <f t="shared" si="2"/>
        <v>35</v>
      </c>
      <c r="C153">
        <v>-35</v>
      </c>
      <c r="D153" s="6">
        <v>24.385313476532598</v>
      </c>
      <c r="E153" s="58">
        <v>0</v>
      </c>
    </row>
    <row r="154" spans="1:5" x14ac:dyDescent="0.25">
      <c r="A154" s="22">
        <v>33.9</v>
      </c>
      <c r="B154">
        <f t="shared" si="2"/>
        <v>30</v>
      </c>
      <c r="C154">
        <v>-30</v>
      </c>
      <c r="D154" s="6">
        <v>4.3328439776981389</v>
      </c>
      <c r="E154" s="55">
        <v>0</v>
      </c>
    </row>
    <row r="155" spans="1:5" x14ac:dyDescent="0.25">
      <c r="A155" s="22">
        <v>33.9</v>
      </c>
      <c r="B155">
        <f t="shared" si="2"/>
        <v>25</v>
      </c>
      <c r="C155">
        <v>-25</v>
      </c>
      <c r="D155" s="6">
        <v>3.8165815140694441</v>
      </c>
      <c r="E155" s="58">
        <v>0</v>
      </c>
    </row>
    <row r="156" spans="1:5" x14ac:dyDescent="0.25">
      <c r="A156" s="22">
        <v>33.9</v>
      </c>
      <c r="B156">
        <f t="shared" si="2"/>
        <v>20</v>
      </c>
      <c r="C156">
        <v>-20</v>
      </c>
      <c r="D156" s="6">
        <v>15.039317997839245</v>
      </c>
      <c r="E156" s="55">
        <v>0</v>
      </c>
    </row>
    <row r="157" spans="1:5" x14ac:dyDescent="0.25">
      <c r="A157" s="22">
        <v>33.9</v>
      </c>
      <c r="B157">
        <f t="shared" si="2"/>
        <v>15</v>
      </c>
      <c r="C157">
        <v>-15</v>
      </c>
      <c r="D157" s="6">
        <v>7.5123423230733772</v>
      </c>
      <c r="E157" s="58">
        <v>0</v>
      </c>
    </row>
    <row r="158" spans="1:5" x14ac:dyDescent="0.25">
      <c r="A158" s="22">
        <v>33.9</v>
      </c>
      <c r="B158">
        <f t="shared" si="2"/>
        <v>10</v>
      </c>
      <c r="C158">
        <v>-10</v>
      </c>
      <c r="D158" s="6">
        <v>8.3856476475871133</v>
      </c>
      <c r="E158" s="55">
        <v>6.0724530615150736E-3</v>
      </c>
    </row>
    <row r="159" spans="1:5" x14ac:dyDescent="0.25">
      <c r="A159" s="22">
        <v>33.9</v>
      </c>
      <c r="B159">
        <f t="shared" si="2"/>
        <v>5</v>
      </c>
      <c r="C159">
        <v>-5</v>
      </c>
      <c r="D159" s="6">
        <v>4.7083901111756896</v>
      </c>
      <c r="E159" s="58">
        <v>2.0246630229751091E-2</v>
      </c>
    </row>
    <row r="160" spans="1:5" x14ac:dyDescent="0.25">
      <c r="A160" s="22">
        <v>33.9</v>
      </c>
      <c r="B160">
        <f t="shared" si="2"/>
        <v>2</v>
      </c>
      <c r="C160">
        <v>-2</v>
      </c>
      <c r="D160" s="6">
        <v>4.6963503572645182</v>
      </c>
      <c r="E160" s="55">
        <v>0</v>
      </c>
    </row>
    <row r="161" spans="1:5" ht="15.75" thickBot="1" x14ac:dyDescent="0.3">
      <c r="A161" s="23"/>
      <c r="B161" s="19"/>
      <c r="C161" s="19">
        <f>-1*B161</f>
        <v>0</v>
      </c>
      <c r="D161" s="32"/>
      <c r="E161" s="32"/>
    </row>
    <row r="162" spans="1:5" x14ac:dyDescent="0.25">
      <c r="A162" s="47"/>
      <c r="B162" s="48"/>
      <c r="C162" s="48">
        <v>-40</v>
      </c>
      <c r="D162" s="49"/>
      <c r="E162" s="49"/>
    </row>
    <row r="163" spans="1:5" x14ac:dyDescent="0.25">
      <c r="A163" s="22">
        <v>36.066667000000002</v>
      </c>
      <c r="B163">
        <f t="shared" si="2"/>
        <v>35</v>
      </c>
      <c r="C163">
        <v>-35</v>
      </c>
      <c r="D163" s="6">
        <v>270.61848372165713</v>
      </c>
      <c r="E163" s="58">
        <v>0</v>
      </c>
    </row>
    <row r="164" spans="1:5" x14ac:dyDescent="0.25">
      <c r="A164" s="22">
        <v>36.066667000000002</v>
      </c>
      <c r="B164">
        <f t="shared" si="2"/>
        <v>30</v>
      </c>
      <c r="C164">
        <v>-30</v>
      </c>
      <c r="D164" s="6">
        <v>409.98293515557975</v>
      </c>
      <c r="E164" s="55">
        <v>0</v>
      </c>
    </row>
    <row r="165" spans="1:5" x14ac:dyDescent="0.25">
      <c r="A165" s="22">
        <v>36.066667000000002</v>
      </c>
      <c r="B165">
        <f t="shared" si="2"/>
        <v>25</v>
      </c>
      <c r="C165">
        <v>-25</v>
      </c>
      <c r="D165" s="6">
        <v>46.171876102471003</v>
      </c>
      <c r="E165" s="58">
        <v>0</v>
      </c>
    </row>
    <row r="166" spans="1:5" x14ac:dyDescent="0.25">
      <c r="A166" s="22">
        <v>36.066667000000002</v>
      </c>
      <c r="B166">
        <f t="shared" si="2"/>
        <v>20</v>
      </c>
      <c r="C166">
        <v>-20</v>
      </c>
      <c r="D166" s="6">
        <v>20.108061219699813</v>
      </c>
      <c r="E166" s="55">
        <v>0</v>
      </c>
    </row>
    <row r="167" spans="1:5" x14ac:dyDescent="0.25">
      <c r="A167" s="22">
        <v>36.066667000000002</v>
      </c>
      <c r="B167">
        <f t="shared" si="2"/>
        <v>15</v>
      </c>
      <c r="C167">
        <v>-15</v>
      </c>
      <c r="D167" s="6">
        <v>66.724862196298631</v>
      </c>
      <c r="E167" s="58">
        <v>0</v>
      </c>
    </row>
    <row r="168" spans="1:5" x14ac:dyDescent="0.25">
      <c r="A168" s="22">
        <v>36.066667000000002</v>
      </c>
      <c r="B168">
        <f t="shared" si="2"/>
        <v>10</v>
      </c>
      <c r="C168">
        <v>-10</v>
      </c>
      <c r="D168" s="6">
        <v>27.02733645853089</v>
      </c>
      <c r="E168" s="55">
        <v>0</v>
      </c>
    </row>
    <row r="169" spans="1:5" x14ac:dyDescent="0.25">
      <c r="A169" s="22">
        <v>36.066667000000002</v>
      </c>
      <c r="B169">
        <f t="shared" si="2"/>
        <v>5</v>
      </c>
      <c r="C169">
        <v>-5</v>
      </c>
      <c r="D169" s="6">
        <v>45.823822105475429</v>
      </c>
      <c r="E169" s="58">
        <v>0</v>
      </c>
    </row>
    <row r="170" spans="1:5" x14ac:dyDescent="0.25">
      <c r="A170" s="22">
        <v>36.066667000000002</v>
      </c>
      <c r="B170">
        <f t="shared" si="2"/>
        <v>2</v>
      </c>
      <c r="C170">
        <v>-2</v>
      </c>
      <c r="D170" s="6">
        <v>61.653941717353213</v>
      </c>
      <c r="E170" s="55">
        <v>0</v>
      </c>
    </row>
    <row r="171" spans="1:5" ht="15.75" thickBot="1" x14ac:dyDescent="0.3">
      <c r="A171" s="23"/>
      <c r="B171" s="19"/>
      <c r="C171" s="19">
        <f>-1*B171</f>
        <v>0</v>
      </c>
      <c r="D171" s="32"/>
      <c r="E171" s="32"/>
    </row>
    <row r="172" spans="1:5" x14ac:dyDescent="0.25">
      <c r="A172" s="47"/>
      <c r="B172" s="48"/>
      <c r="C172" s="48">
        <v>-40</v>
      </c>
      <c r="D172" s="49"/>
      <c r="E172" s="49"/>
    </row>
    <row r="173" spans="1:5" x14ac:dyDescent="0.25">
      <c r="A173" s="22">
        <v>38</v>
      </c>
      <c r="B173">
        <f t="shared" si="2"/>
        <v>35</v>
      </c>
      <c r="C173">
        <v>-35</v>
      </c>
      <c r="D173" s="6">
        <v>21.779123095460399</v>
      </c>
      <c r="E173" s="58">
        <v>0</v>
      </c>
    </row>
    <row r="174" spans="1:5" x14ac:dyDescent="0.25">
      <c r="A174" s="22">
        <v>38</v>
      </c>
      <c r="B174">
        <f t="shared" si="2"/>
        <v>30</v>
      </c>
      <c r="C174">
        <v>-30</v>
      </c>
      <c r="D174" s="6">
        <v>25.100600443590864</v>
      </c>
      <c r="E174" s="55">
        <v>0</v>
      </c>
    </row>
    <row r="175" spans="1:5" x14ac:dyDescent="0.25">
      <c r="A175" s="22">
        <v>38</v>
      </c>
      <c r="B175">
        <f t="shared" si="2"/>
        <v>25</v>
      </c>
      <c r="C175">
        <v>-25</v>
      </c>
      <c r="D175" s="6">
        <v>22.123969221515946</v>
      </c>
      <c r="E175" s="58">
        <v>0</v>
      </c>
    </row>
    <row r="176" spans="1:5" x14ac:dyDescent="0.25">
      <c r="A176" s="22">
        <v>38</v>
      </c>
      <c r="B176">
        <f t="shared" si="2"/>
        <v>20</v>
      </c>
      <c r="C176">
        <v>-20</v>
      </c>
      <c r="D176" s="6">
        <v>31.210263659211517</v>
      </c>
      <c r="E176" s="55">
        <v>0</v>
      </c>
    </row>
    <row r="177" spans="1:5" x14ac:dyDescent="0.25">
      <c r="A177" s="22">
        <v>38</v>
      </c>
      <c r="B177">
        <f t="shared" si="2"/>
        <v>15</v>
      </c>
      <c r="C177">
        <v>-15</v>
      </c>
      <c r="D177" s="6">
        <v>27.584250154753082</v>
      </c>
      <c r="E177" s="58">
        <v>0</v>
      </c>
    </row>
    <row r="178" spans="1:5" x14ac:dyDescent="0.25">
      <c r="A178" s="22">
        <v>38</v>
      </c>
      <c r="B178">
        <f t="shared" si="2"/>
        <v>10</v>
      </c>
      <c r="C178">
        <v>-10</v>
      </c>
      <c r="D178" s="6">
        <v>21.03710842073993</v>
      </c>
      <c r="E178" s="55">
        <v>0</v>
      </c>
    </row>
    <row r="179" spans="1:5" x14ac:dyDescent="0.25">
      <c r="A179" s="22">
        <v>38</v>
      </c>
      <c r="B179">
        <f t="shared" si="2"/>
        <v>5</v>
      </c>
      <c r="C179">
        <v>-5</v>
      </c>
      <c r="D179" s="6">
        <v>26.787415013244313</v>
      </c>
      <c r="E179" s="58">
        <v>0</v>
      </c>
    </row>
    <row r="180" spans="1:5" x14ac:dyDescent="0.25">
      <c r="A180" s="22">
        <v>38</v>
      </c>
      <c r="B180">
        <f t="shared" si="2"/>
        <v>2</v>
      </c>
      <c r="C180">
        <v>-2</v>
      </c>
      <c r="D180" s="6">
        <v>20.175624441903157</v>
      </c>
      <c r="E180" s="55">
        <v>0</v>
      </c>
    </row>
    <row r="181" spans="1:5" ht="15.75" thickBot="1" x14ac:dyDescent="0.3">
      <c r="A181" s="23">
        <v>38</v>
      </c>
      <c r="B181" s="19"/>
      <c r="C181" s="19">
        <f>-1*B181</f>
        <v>0</v>
      </c>
      <c r="D181" s="32"/>
      <c r="E181" s="32"/>
    </row>
    <row r="182" spans="1:5" x14ac:dyDescent="0.25">
      <c r="A182" s="47"/>
      <c r="B182" s="48"/>
      <c r="C182" s="48">
        <v>-40</v>
      </c>
      <c r="D182" s="49"/>
      <c r="E182" s="49"/>
    </row>
    <row r="183" spans="1:5" x14ac:dyDescent="0.25">
      <c r="A183" s="22">
        <v>40</v>
      </c>
      <c r="B183">
        <f t="shared" si="2"/>
        <v>35</v>
      </c>
      <c r="C183">
        <v>-35</v>
      </c>
      <c r="D183" s="6">
        <v>8.0223733267695927</v>
      </c>
      <c r="E183" s="58">
        <v>0</v>
      </c>
    </row>
    <row r="184" spans="1:5" x14ac:dyDescent="0.25">
      <c r="A184" s="22">
        <v>40</v>
      </c>
      <c r="B184">
        <f t="shared" si="2"/>
        <v>30</v>
      </c>
      <c r="C184">
        <v>-30</v>
      </c>
      <c r="D184" s="6">
        <v>132.23915580290972</v>
      </c>
      <c r="E184" s="55">
        <v>0</v>
      </c>
    </row>
    <row r="185" spans="1:5" x14ac:dyDescent="0.25">
      <c r="A185" s="22">
        <v>40</v>
      </c>
      <c r="B185">
        <f t="shared" si="2"/>
        <v>25</v>
      </c>
      <c r="C185">
        <v>-25</v>
      </c>
      <c r="D185" s="6">
        <v>245.90760547099595</v>
      </c>
      <c r="E185" s="58">
        <v>0</v>
      </c>
    </row>
    <row r="186" spans="1:5" x14ac:dyDescent="0.25">
      <c r="A186" s="22">
        <v>40</v>
      </c>
      <c r="B186">
        <f t="shared" si="2"/>
        <v>20</v>
      </c>
      <c r="C186">
        <v>-20</v>
      </c>
      <c r="D186" s="6">
        <v>15.99140726758918</v>
      </c>
      <c r="E186" s="55">
        <v>0</v>
      </c>
    </row>
    <row r="187" spans="1:5" x14ac:dyDescent="0.25">
      <c r="A187" s="22">
        <v>40</v>
      </c>
      <c r="B187">
        <f t="shared" si="2"/>
        <v>15</v>
      </c>
      <c r="C187">
        <v>-15</v>
      </c>
      <c r="D187" s="6">
        <v>5.1829912041276334</v>
      </c>
      <c r="E187" s="58">
        <v>0</v>
      </c>
    </row>
    <row r="188" spans="1:5" x14ac:dyDescent="0.25">
      <c r="A188" s="22">
        <v>40</v>
      </c>
      <c r="B188">
        <f t="shared" si="2"/>
        <v>10</v>
      </c>
      <c r="C188">
        <v>-10</v>
      </c>
      <c r="D188" s="6">
        <v>5.8768468632034301</v>
      </c>
      <c r="E188" s="55">
        <v>0</v>
      </c>
    </row>
    <row r="189" spans="1:5" x14ac:dyDescent="0.25">
      <c r="A189" s="22">
        <v>40</v>
      </c>
      <c r="B189">
        <f t="shared" si="2"/>
        <v>5</v>
      </c>
      <c r="C189">
        <v>-5</v>
      </c>
      <c r="D189" s="6">
        <v>8.3606945068279046</v>
      </c>
      <c r="E189" s="58">
        <v>0</v>
      </c>
    </row>
    <row r="190" spans="1:5" x14ac:dyDescent="0.25">
      <c r="A190" s="22">
        <v>40</v>
      </c>
      <c r="B190">
        <f t="shared" si="2"/>
        <v>2</v>
      </c>
      <c r="C190">
        <v>-2</v>
      </c>
      <c r="D190" s="6">
        <v>7.4595421324515954</v>
      </c>
      <c r="E190" s="55">
        <v>1.3588587621925018E-2</v>
      </c>
    </row>
    <row r="191" spans="1:5" ht="15.75" thickBot="1" x14ac:dyDescent="0.3">
      <c r="A191" s="23"/>
      <c r="B191" s="19"/>
      <c r="C191" s="19">
        <f>-1*B191</f>
        <v>0</v>
      </c>
      <c r="D191" s="32"/>
      <c r="E191" s="32"/>
    </row>
    <row r="192" spans="1:5" x14ac:dyDescent="0.25">
      <c r="A192" s="47"/>
      <c r="B192" s="48"/>
      <c r="C192" s="48">
        <v>-40</v>
      </c>
      <c r="D192" s="49"/>
      <c r="E192" s="49"/>
    </row>
    <row r="193" spans="1:5" x14ac:dyDescent="0.25">
      <c r="A193" s="22">
        <v>42.016666999999998</v>
      </c>
      <c r="B193">
        <f t="shared" si="2"/>
        <v>35</v>
      </c>
      <c r="C193">
        <v>-35</v>
      </c>
      <c r="D193" s="6">
        <v>324.92197139429248</v>
      </c>
      <c r="E193" s="58">
        <v>0</v>
      </c>
    </row>
    <row r="194" spans="1:5" x14ac:dyDescent="0.25">
      <c r="A194" s="22">
        <v>42.016666999999998</v>
      </c>
      <c r="B194">
        <f t="shared" si="2"/>
        <v>30</v>
      </c>
      <c r="C194">
        <v>-30</v>
      </c>
      <c r="D194" s="6">
        <v>20.073730175383943</v>
      </c>
      <c r="E194" s="55">
        <v>0</v>
      </c>
    </row>
    <row r="195" spans="1:5" x14ac:dyDescent="0.25">
      <c r="A195" s="22">
        <v>42.016666999999998</v>
      </c>
      <c r="B195">
        <f t="shared" si="2"/>
        <v>25</v>
      </c>
      <c r="C195">
        <v>-25</v>
      </c>
      <c r="D195" s="6">
        <v>2.9060239351071968</v>
      </c>
      <c r="E195" s="58">
        <v>0</v>
      </c>
    </row>
    <row r="196" spans="1:5" x14ac:dyDescent="0.25">
      <c r="A196" s="22">
        <v>42.016666999999998</v>
      </c>
      <c r="B196">
        <f t="shared" si="2"/>
        <v>20</v>
      </c>
      <c r="C196">
        <v>-20</v>
      </c>
      <c r="D196" s="6">
        <v>6.0529567027264797</v>
      </c>
      <c r="E196" s="55">
        <v>0</v>
      </c>
    </row>
    <row r="197" spans="1:5" x14ac:dyDescent="0.25">
      <c r="A197" s="22">
        <v>42.016666999999998</v>
      </c>
      <c r="B197">
        <f t="shared" si="2"/>
        <v>15</v>
      </c>
      <c r="C197">
        <v>-15</v>
      </c>
      <c r="D197" s="6">
        <v>144.74286795578672</v>
      </c>
      <c r="E197" s="58">
        <v>0</v>
      </c>
    </row>
    <row r="198" spans="1:5" x14ac:dyDescent="0.25">
      <c r="A198" s="22">
        <v>42.016666999999998</v>
      </c>
      <c r="B198">
        <f t="shared" si="2"/>
        <v>10</v>
      </c>
      <c r="C198">
        <v>-10</v>
      </c>
      <c r="D198" s="6">
        <v>65.851060903086363</v>
      </c>
      <c r="E198" s="55">
        <v>0</v>
      </c>
    </row>
    <row r="199" spans="1:5" x14ac:dyDescent="0.25">
      <c r="A199" s="22">
        <v>42.016666999999998</v>
      </c>
      <c r="B199">
        <f t="shared" si="2"/>
        <v>5</v>
      </c>
      <c r="C199">
        <v>-5</v>
      </c>
      <c r="D199" s="6">
        <v>19.491205838614118</v>
      </c>
      <c r="E199" s="58">
        <v>0</v>
      </c>
    </row>
    <row r="200" spans="1:5" x14ac:dyDescent="0.25">
      <c r="A200" s="22">
        <v>42.016666999999998</v>
      </c>
      <c r="B200">
        <f t="shared" si="2"/>
        <v>2</v>
      </c>
      <c r="C200">
        <v>-2</v>
      </c>
      <c r="D200" s="6">
        <v>9.7112491241334595</v>
      </c>
      <c r="E200" s="55">
        <v>0</v>
      </c>
    </row>
    <row r="201" spans="1:5" ht="15.75" thickBot="1" x14ac:dyDescent="0.3">
      <c r="A201" s="23"/>
      <c r="B201" s="19"/>
      <c r="C201" s="19">
        <f>-1*B201</f>
        <v>0</v>
      </c>
      <c r="D201" s="32"/>
      <c r="E201" s="32"/>
    </row>
    <row r="202" spans="1:5" x14ac:dyDescent="0.25">
      <c r="A202" s="47"/>
      <c r="B202" s="48"/>
      <c r="C202" s="48">
        <v>-40</v>
      </c>
      <c r="D202" s="49"/>
      <c r="E202" s="49"/>
    </row>
    <row r="203" spans="1:5" x14ac:dyDescent="0.25">
      <c r="A203" s="22">
        <v>44</v>
      </c>
      <c r="B203">
        <f t="shared" si="2"/>
        <v>35</v>
      </c>
      <c r="C203">
        <v>-35</v>
      </c>
      <c r="D203" s="6">
        <v>31.483717593707606</v>
      </c>
      <c r="E203" s="58">
        <v>0</v>
      </c>
    </row>
    <row r="204" spans="1:5" x14ac:dyDescent="0.25">
      <c r="A204" s="22">
        <v>44</v>
      </c>
      <c r="B204">
        <f t="shared" si="2"/>
        <v>30</v>
      </c>
      <c r="C204">
        <v>-30</v>
      </c>
      <c r="D204" s="6">
        <v>31.378403873271441</v>
      </c>
      <c r="E204" s="55">
        <v>0</v>
      </c>
    </row>
    <row r="205" spans="1:5" x14ac:dyDescent="0.25">
      <c r="A205" s="22">
        <v>44</v>
      </c>
      <c r="B205">
        <f t="shared" si="2"/>
        <v>25</v>
      </c>
      <c r="C205">
        <v>-25</v>
      </c>
      <c r="D205" s="6">
        <v>11.441724864858205</v>
      </c>
      <c r="E205" s="58">
        <v>0</v>
      </c>
    </row>
    <row r="206" spans="1:5" x14ac:dyDescent="0.25">
      <c r="A206" s="22">
        <v>44</v>
      </c>
      <c r="B206">
        <f t="shared" si="2"/>
        <v>20</v>
      </c>
      <c r="C206">
        <v>-20</v>
      </c>
      <c r="D206" s="6">
        <v>6.2508436632695066</v>
      </c>
      <c r="E206" s="55">
        <v>0</v>
      </c>
    </row>
    <row r="207" spans="1:5" x14ac:dyDescent="0.25">
      <c r="A207" s="22">
        <v>44</v>
      </c>
      <c r="B207">
        <f t="shared" si="2"/>
        <v>15</v>
      </c>
      <c r="C207">
        <v>-15</v>
      </c>
      <c r="D207" s="6">
        <v>2.5554445929034943</v>
      </c>
      <c r="E207" s="58">
        <v>0</v>
      </c>
    </row>
    <row r="208" spans="1:5" x14ac:dyDescent="0.25">
      <c r="A208" s="22">
        <v>44</v>
      </c>
      <c r="B208">
        <f t="shared" si="2"/>
        <v>10</v>
      </c>
      <c r="C208">
        <v>-10</v>
      </c>
      <c r="D208" s="6">
        <v>7.253906229765434</v>
      </c>
      <c r="E208" s="55">
        <v>0</v>
      </c>
    </row>
    <row r="209" spans="1:5" x14ac:dyDescent="0.25">
      <c r="A209" s="22">
        <v>44</v>
      </c>
      <c r="B209">
        <f t="shared" si="2"/>
        <v>5</v>
      </c>
      <c r="C209">
        <v>-5</v>
      </c>
      <c r="D209" s="6">
        <v>5.9803814665650314</v>
      </c>
      <c r="E209" s="58">
        <v>0</v>
      </c>
    </row>
    <row r="210" spans="1:5" x14ac:dyDescent="0.25">
      <c r="A210" s="22">
        <v>44</v>
      </c>
      <c r="B210">
        <f t="shared" si="2"/>
        <v>2</v>
      </c>
      <c r="C210">
        <v>-2</v>
      </c>
      <c r="D210" s="6">
        <v>5.9503503343602953</v>
      </c>
      <c r="E210" s="55">
        <v>0</v>
      </c>
    </row>
    <row r="211" spans="1:5" ht="15.75" thickBot="1" x14ac:dyDescent="0.3">
      <c r="A211" s="23"/>
      <c r="B211" s="19"/>
      <c r="C211" s="19">
        <f>-1*B211</f>
        <v>0</v>
      </c>
      <c r="D211" s="32"/>
      <c r="E211" s="32"/>
    </row>
    <row r="212" spans="1:5" x14ac:dyDescent="0.25">
      <c r="A212" s="47"/>
      <c r="B212" s="48"/>
      <c r="C212" s="48">
        <v>-40</v>
      </c>
      <c r="D212" s="49"/>
      <c r="E212" s="49"/>
    </row>
    <row r="213" spans="1:5" x14ac:dyDescent="0.25">
      <c r="A213" s="22">
        <v>46.004999999999995</v>
      </c>
      <c r="B213">
        <f t="shared" si="2"/>
        <v>35</v>
      </c>
      <c r="C213">
        <v>-35</v>
      </c>
      <c r="D213" s="6">
        <v>81.437093387627044</v>
      </c>
      <c r="E213" s="58">
        <v>4.2895332096387101E-2</v>
      </c>
    </row>
    <row r="214" spans="1:5" x14ac:dyDescent="0.25">
      <c r="A214" s="22">
        <v>46.004999999999995</v>
      </c>
      <c r="B214">
        <f t="shared" si="2"/>
        <v>30</v>
      </c>
      <c r="C214">
        <v>-30</v>
      </c>
      <c r="D214" s="6">
        <v>65.461111201579399</v>
      </c>
      <c r="E214" s="55">
        <v>0</v>
      </c>
    </row>
    <row r="215" spans="1:5" x14ac:dyDescent="0.25">
      <c r="A215" s="22">
        <v>46.004999999999995</v>
      </c>
      <c r="B215">
        <f t="shared" si="2"/>
        <v>25</v>
      </c>
      <c r="C215">
        <v>-25</v>
      </c>
      <c r="D215" s="6">
        <v>18.33117372920411</v>
      </c>
      <c r="E215" s="58">
        <v>0</v>
      </c>
    </row>
    <row r="216" spans="1:5" x14ac:dyDescent="0.25">
      <c r="A216" s="22">
        <v>46.004999999999995</v>
      </c>
      <c r="B216">
        <f>C216*-1</f>
        <v>20</v>
      </c>
      <c r="C216">
        <v>-20</v>
      </c>
      <c r="D216" s="6">
        <v>5.1012883238445657</v>
      </c>
      <c r="E216" s="55">
        <v>0</v>
      </c>
    </row>
    <row r="217" spans="1:5" x14ac:dyDescent="0.25">
      <c r="A217" s="22">
        <v>46.004999999999995</v>
      </c>
      <c r="B217">
        <f>C217*-1</f>
        <v>15</v>
      </c>
      <c r="C217">
        <v>-15</v>
      </c>
      <c r="D217" s="6">
        <v>2.939774832550929</v>
      </c>
      <c r="E217" s="58">
        <v>0</v>
      </c>
    </row>
    <row r="218" spans="1:5" x14ac:dyDescent="0.25">
      <c r="A218" s="22">
        <v>46.004999999999995</v>
      </c>
      <c r="B218">
        <f>C218*-1</f>
        <v>10</v>
      </c>
      <c r="C218">
        <v>-10</v>
      </c>
      <c r="D218" s="6">
        <v>1.5997493122032187</v>
      </c>
      <c r="E218" s="55">
        <v>0</v>
      </c>
    </row>
    <row r="219" spans="1:5" x14ac:dyDescent="0.25">
      <c r="A219" s="22">
        <v>46.004999999999995</v>
      </c>
      <c r="B219">
        <f>C219*-1</f>
        <v>5</v>
      </c>
      <c r="C219">
        <v>-5</v>
      </c>
      <c r="D219" s="6">
        <v>7.5923934910851845</v>
      </c>
      <c r="E219" s="58">
        <v>0</v>
      </c>
    </row>
    <row r="220" spans="1:5" x14ac:dyDescent="0.25">
      <c r="A220" s="22">
        <v>46.004999999999995</v>
      </c>
      <c r="B220">
        <f>C220*-1</f>
        <v>2</v>
      </c>
      <c r="C220">
        <v>-2</v>
      </c>
      <c r="D220" s="6">
        <v>4.1278473741142179</v>
      </c>
      <c r="E220" s="55">
        <v>0</v>
      </c>
    </row>
    <row r="221" spans="1:5" ht="15.75" thickBot="1" x14ac:dyDescent="0.3">
      <c r="A221" s="23"/>
      <c r="B221" s="19"/>
      <c r="C221" s="19">
        <f>-1*B221</f>
        <v>0</v>
      </c>
      <c r="D221" s="32"/>
      <c r="E221" s="32"/>
    </row>
    <row r="223" spans="1:5" x14ac:dyDescent="0.25">
      <c r="D223" s="6" t="s">
        <v>6</v>
      </c>
      <c r="E223" s="6" t="s">
        <v>6</v>
      </c>
    </row>
    <row r="224" spans="1:5" x14ac:dyDescent="0.25">
      <c r="D224" s="6" t="s">
        <v>12</v>
      </c>
      <c r="E224" s="6" t="s">
        <v>12</v>
      </c>
    </row>
    <row r="252" spans="2:3" x14ac:dyDescent="0.25">
      <c r="B252" s="1"/>
      <c r="C252" s="1"/>
    </row>
    <row r="268" spans="2:3" ht="15.75" thickBot="1" x14ac:dyDescent="0.3">
      <c r="B268" s="2"/>
      <c r="C268" s="2"/>
    </row>
    <row r="269" spans="2:3" x14ac:dyDescent="0.25">
      <c r="B269" s="3"/>
      <c r="C269" s="2"/>
    </row>
    <row r="270" spans="2:3" x14ac:dyDescent="0.25">
      <c r="B270" s="4"/>
      <c r="C270" s="4"/>
    </row>
    <row r="271" spans="2:3" x14ac:dyDescent="0.25">
      <c r="B271" s="2"/>
      <c r="C271" s="2"/>
    </row>
    <row r="272" spans="2:3" x14ac:dyDescent="0.25">
      <c r="B272" s="2"/>
      <c r="C272" s="2"/>
    </row>
    <row r="273" spans="2:3" x14ac:dyDescent="0.25">
      <c r="B273" s="2"/>
      <c r="C273" s="2"/>
    </row>
    <row r="274" spans="2:3" x14ac:dyDescent="0.25">
      <c r="B274" s="2"/>
      <c r="C274" s="2"/>
    </row>
    <row r="275" spans="2:3" x14ac:dyDescent="0.25">
      <c r="B275" s="2"/>
      <c r="C275" s="2"/>
    </row>
    <row r="276" spans="2:3" x14ac:dyDescent="0.25">
      <c r="B276" s="2"/>
      <c r="C276" s="2"/>
    </row>
    <row r="277" spans="2:3" x14ac:dyDescent="0.25">
      <c r="B277" s="2"/>
      <c r="C277" s="2"/>
    </row>
    <row r="278" spans="2:3" x14ac:dyDescent="0.25">
      <c r="B278" s="2"/>
      <c r="C278" s="2"/>
    </row>
    <row r="279" spans="2:3" x14ac:dyDescent="0.25">
      <c r="B279" s="2"/>
      <c r="C279" s="2"/>
    </row>
    <row r="280" spans="2:3" x14ac:dyDescent="0.25">
      <c r="B280" s="2"/>
      <c r="C280" s="2"/>
    </row>
    <row r="281" spans="2:3" x14ac:dyDescent="0.25">
      <c r="B281" s="2"/>
      <c r="C281" s="2"/>
    </row>
    <row r="282" spans="2:3" x14ac:dyDescent="0.25">
      <c r="B282" s="2"/>
      <c r="C282" s="2"/>
    </row>
    <row r="283" spans="2:3" x14ac:dyDescent="0.25">
      <c r="B283" s="2"/>
      <c r="C283" s="2"/>
    </row>
    <row r="284" spans="2:3" x14ac:dyDescent="0.25">
      <c r="B284" s="2"/>
      <c r="C284" s="2"/>
    </row>
    <row r="285" spans="2:3" ht="15.75" thickBot="1" x14ac:dyDescent="0.3">
      <c r="B285" s="5"/>
      <c r="C285" s="2"/>
    </row>
    <row r="286" spans="2:3" x14ac:dyDescent="0.25">
      <c r="B286" s="2"/>
      <c r="C286" s="2"/>
    </row>
    <row r="287" spans="2:3" x14ac:dyDescent="0.25">
      <c r="B287" s="2"/>
      <c r="C287" s="2"/>
    </row>
    <row r="288" spans="2:3" x14ac:dyDescent="0.25">
      <c r="B288" s="2"/>
      <c r="C288" s="2"/>
    </row>
    <row r="289" spans="2:3" x14ac:dyDescent="0.25">
      <c r="B289" s="2"/>
      <c r="C289" s="2"/>
    </row>
    <row r="290" spans="2:3" x14ac:dyDescent="0.25">
      <c r="B290" s="2"/>
      <c r="C290" s="2"/>
    </row>
    <row r="291" spans="2:3" x14ac:dyDescent="0.25">
      <c r="B291" s="2"/>
      <c r="C291" s="2"/>
    </row>
    <row r="292" spans="2:3" x14ac:dyDescent="0.25">
      <c r="B292" s="2"/>
      <c r="C292" s="2"/>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2D7E8-EBFA-49A3-B7C5-C29A1F8B8B55}">
  <dimension ref="A1:AJ288"/>
  <sheetViews>
    <sheetView topLeftCell="I1" zoomScale="85" zoomScaleNormal="85" workbookViewId="0">
      <pane ySplit="1" topLeftCell="A5" activePane="bottomLeft" state="frozen"/>
      <selection pane="bottomLeft" activeCell="Y14" sqref="Y14"/>
    </sheetView>
  </sheetViews>
  <sheetFormatPr defaultColWidth="8.7109375" defaultRowHeight="15" x14ac:dyDescent="0.25"/>
  <cols>
    <col min="1" max="1" width="17.7109375" bestFit="1" customWidth="1"/>
    <col min="2" max="3" width="11.140625" customWidth="1"/>
    <col min="4" max="4" width="13.7109375" style="9" bestFit="1" customWidth="1"/>
    <col min="5" max="5" width="13.7109375" style="9" customWidth="1"/>
    <col min="9" max="9" width="16.140625" bestFit="1" customWidth="1"/>
    <col min="10" max="10" width="14.7109375" bestFit="1" customWidth="1"/>
    <col min="11" max="11" width="19.28515625" bestFit="1" customWidth="1"/>
    <col min="21" max="22" width="7.42578125" bestFit="1" customWidth="1"/>
    <col min="23" max="23" width="7.42578125" customWidth="1"/>
    <col min="24" max="24" width="14.7109375" bestFit="1" customWidth="1"/>
    <col min="25" max="25" width="12.42578125" bestFit="1" customWidth="1"/>
    <col min="31" max="31" width="12.42578125" customWidth="1"/>
  </cols>
  <sheetData>
    <row r="1" spans="1:36" ht="15.75" thickBot="1" x14ac:dyDescent="0.3">
      <c r="A1" s="1" t="s">
        <v>3</v>
      </c>
      <c r="B1" s="1" t="s">
        <v>2</v>
      </c>
      <c r="C1" s="1" t="s">
        <v>4</v>
      </c>
      <c r="D1" s="8" t="s">
        <v>13</v>
      </c>
      <c r="E1" s="8" t="s">
        <v>135</v>
      </c>
      <c r="N1" t="s">
        <v>185</v>
      </c>
      <c r="P1" t="s">
        <v>135</v>
      </c>
      <c r="S1" t="s">
        <v>185</v>
      </c>
      <c r="U1" t="s">
        <v>135</v>
      </c>
      <c r="Z1" s="279" t="s">
        <v>155</v>
      </c>
      <c r="AA1" s="279"/>
      <c r="AB1" s="279"/>
      <c r="AC1" s="279"/>
      <c r="AD1" s="279"/>
      <c r="AF1" s="279" t="s">
        <v>135</v>
      </c>
      <c r="AG1" s="279"/>
      <c r="AH1" s="279"/>
      <c r="AI1" s="279"/>
      <c r="AJ1" s="279"/>
    </row>
    <row r="2" spans="1:36" x14ac:dyDescent="0.25">
      <c r="A2" s="12">
        <v>0</v>
      </c>
      <c r="B2" s="13">
        <v>40</v>
      </c>
      <c r="C2" s="13">
        <f>-1*B2</f>
        <v>-40</v>
      </c>
      <c r="D2" s="16">
        <v>110.19737223785462</v>
      </c>
      <c r="E2" s="34">
        <v>0.15273402327102095</v>
      </c>
      <c r="I2" s="194" t="s">
        <v>130</v>
      </c>
      <c r="J2" t="s">
        <v>136</v>
      </c>
      <c r="K2" t="s">
        <v>133</v>
      </c>
      <c r="N2" s="196" t="s">
        <v>100</v>
      </c>
      <c r="O2" s="196" t="s">
        <v>101</v>
      </c>
      <c r="P2" s="196" t="s">
        <v>100</v>
      </c>
      <c r="Q2" s="196" t="s">
        <v>101</v>
      </c>
      <c r="S2" s="196" t="s">
        <v>100</v>
      </c>
      <c r="T2" s="196" t="s">
        <v>101</v>
      </c>
      <c r="U2" s="196" t="s">
        <v>100</v>
      </c>
      <c r="V2" s="196" t="s">
        <v>101</v>
      </c>
      <c r="W2" s="196"/>
      <c r="Z2" s="149"/>
      <c r="AA2" s="150" t="s">
        <v>80</v>
      </c>
      <c r="AB2" s="151" t="s">
        <v>121</v>
      </c>
      <c r="AC2" s="149" t="s">
        <v>81</v>
      </c>
      <c r="AD2" s="149" t="s">
        <v>82</v>
      </c>
      <c r="AF2" s="149"/>
      <c r="AG2" s="150" t="s">
        <v>80</v>
      </c>
      <c r="AH2" s="151" t="s">
        <v>121</v>
      </c>
      <c r="AI2" s="149" t="s">
        <v>81</v>
      </c>
      <c r="AJ2" s="149" t="s">
        <v>82</v>
      </c>
    </row>
    <row r="3" spans="1:36" x14ac:dyDescent="0.25">
      <c r="A3" s="17">
        <v>0</v>
      </c>
      <c r="B3">
        <v>35</v>
      </c>
      <c r="C3">
        <f t="shared" ref="C3:C74" si="0">-1*B3</f>
        <v>-35</v>
      </c>
      <c r="D3" s="9">
        <v>73.176051172663861</v>
      </c>
      <c r="E3" s="35">
        <v>5.7945496138703312E-2</v>
      </c>
      <c r="H3" s="9"/>
      <c r="I3" s="195">
        <v>2</v>
      </c>
      <c r="J3">
        <v>0.28348140742974609</v>
      </c>
      <c r="K3">
        <v>32.914534781995755</v>
      </c>
      <c r="L3" s="9"/>
      <c r="M3" s="35"/>
      <c r="N3" t="s">
        <v>184</v>
      </c>
      <c r="O3" t="s">
        <v>184</v>
      </c>
      <c r="P3" t="s">
        <v>184</v>
      </c>
      <c r="Q3" t="s">
        <v>184</v>
      </c>
      <c r="S3" t="s">
        <v>183</v>
      </c>
      <c r="T3" t="s">
        <v>183</v>
      </c>
      <c r="U3" t="s">
        <v>183</v>
      </c>
      <c r="V3" t="s">
        <v>183</v>
      </c>
      <c r="X3" t="s">
        <v>180</v>
      </c>
      <c r="Y3" t="s">
        <v>80</v>
      </c>
      <c r="Z3" s="152">
        <v>0</v>
      </c>
      <c r="AB3" s="104"/>
      <c r="AC3">
        <v>54.294138335771329</v>
      </c>
      <c r="AD3" s="149"/>
      <c r="AF3" s="152">
        <v>0</v>
      </c>
      <c r="AH3" s="104"/>
      <c r="AI3">
        <v>0.11928840587324235</v>
      </c>
      <c r="AJ3" s="149"/>
    </row>
    <row r="4" spans="1:36" x14ac:dyDescent="0.25">
      <c r="A4" s="17">
        <v>0</v>
      </c>
      <c r="B4">
        <v>30</v>
      </c>
      <c r="C4">
        <f t="shared" si="0"/>
        <v>-30</v>
      </c>
      <c r="D4" s="9">
        <v>59.804818239362113</v>
      </c>
      <c r="E4" s="35">
        <v>7.6317455023054967E-2</v>
      </c>
      <c r="H4" s="9"/>
      <c r="I4" s="197">
        <v>2.2088888888888887</v>
      </c>
      <c r="J4">
        <v>5.1932838013967919E-2</v>
      </c>
      <c r="K4">
        <v>13.476102705444287</v>
      </c>
      <c r="L4" s="9"/>
      <c r="M4" s="35"/>
      <c r="N4">
        <v>430.309992807029</v>
      </c>
      <c r="O4">
        <v>13.476102705444287</v>
      </c>
      <c r="P4">
        <v>2.6049960476023633</v>
      </c>
      <c r="Q4">
        <v>5.1932838013967919E-2</v>
      </c>
      <c r="S4">
        <v>118.54631360270064</v>
      </c>
      <c r="T4">
        <v>13.244088444132807</v>
      </c>
      <c r="U4">
        <v>1.8296675076279307</v>
      </c>
      <c r="V4">
        <v>0.37086712510103936</v>
      </c>
      <c r="X4">
        <v>0.97324477937445086</v>
      </c>
      <c r="Y4">
        <v>0.51845587986762665</v>
      </c>
      <c r="Z4" s="152">
        <v>2</v>
      </c>
      <c r="AB4" s="104"/>
      <c r="AC4">
        <v>273.83305010400602</v>
      </c>
      <c r="AD4" s="149"/>
      <c r="AF4" s="152">
        <v>2</v>
      </c>
      <c r="AH4" s="104"/>
      <c r="AI4">
        <v>1.1867997432498449</v>
      </c>
      <c r="AJ4" s="149"/>
    </row>
    <row r="5" spans="1:36" x14ac:dyDescent="0.25">
      <c r="A5" s="17">
        <v>0</v>
      </c>
      <c r="B5">
        <v>25</v>
      </c>
      <c r="C5">
        <f t="shared" si="0"/>
        <v>-25</v>
      </c>
      <c r="D5" s="9">
        <v>51.663089030333737</v>
      </c>
      <c r="E5" s="35">
        <v>0.15222240385211988</v>
      </c>
      <c r="H5" s="9"/>
      <c r="I5" s="197">
        <v>3.8891666666666644</v>
      </c>
      <c r="J5">
        <v>0.97324477937445086</v>
      </c>
      <c r="K5">
        <v>100.13176122889396</v>
      </c>
      <c r="L5" s="9"/>
      <c r="M5" s="35"/>
      <c r="N5">
        <v>151.63559108726577</v>
      </c>
      <c r="O5">
        <v>100.13176122889396</v>
      </c>
      <c r="P5">
        <v>0.33879926637547814</v>
      </c>
      <c r="Q5">
        <v>0.97324477937445086</v>
      </c>
      <c r="S5">
        <v>419.52016705735014</v>
      </c>
      <c r="T5">
        <v>28.983821356559829</v>
      </c>
      <c r="U5">
        <v>0.44853334703193459</v>
      </c>
      <c r="V5">
        <v>0.51845587986762665</v>
      </c>
      <c r="X5">
        <v>0.17143258873282274</v>
      </c>
      <c r="Y5">
        <v>0.70279755186968007</v>
      </c>
      <c r="Z5" s="153">
        <v>4</v>
      </c>
      <c r="AB5">
        <v>192.62129261544462</v>
      </c>
      <c r="AC5" s="149"/>
      <c r="AD5" s="149"/>
      <c r="AF5" s="153">
        <v>4</v>
      </c>
      <c r="AH5">
        <v>1.0321763806835267</v>
      </c>
      <c r="AI5" s="149"/>
      <c r="AJ5" s="149"/>
    </row>
    <row r="6" spans="1:36" x14ac:dyDescent="0.25">
      <c r="A6" s="17">
        <v>0</v>
      </c>
      <c r="B6">
        <v>20</v>
      </c>
      <c r="C6">
        <f t="shared" si="0"/>
        <v>-20</v>
      </c>
      <c r="D6" s="9">
        <v>22.376992013067447</v>
      </c>
      <c r="E6" s="35">
        <v>7.121291083585414E-2</v>
      </c>
      <c r="H6" s="9"/>
      <c r="I6" s="197">
        <v>5.9019444444444442</v>
      </c>
      <c r="J6">
        <v>0.34026722082829863</v>
      </c>
      <c r="K6">
        <v>10.731156638721266</v>
      </c>
      <c r="L6" s="9"/>
      <c r="M6" s="35"/>
      <c r="N6">
        <v>110.92111519939226</v>
      </c>
      <c r="O6">
        <v>10.731156638721266</v>
      </c>
      <c r="P6">
        <v>0.26390300930384747</v>
      </c>
      <c r="Q6">
        <v>0.34026722082829863</v>
      </c>
      <c r="S6">
        <v>56.618623844736035</v>
      </c>
      <c r="T6">
        <v>28.114703010374726</v>
      </c>
      <c r="U6">
        <v>0.90707309600308295</v>
      </c>
      <c r="V6">
        <v>0.18942691839414003</v>
      </c>
      <c r="Y6">
        <v>5.4602014671386867E-2</v>
      </c>
      <c r="Z6" s="152">
        <v>6</v>
      </c>
      <c r="AB6" s="31"/>
      <c r="AC6" s="149"/>
      <c r="AD6">
        <v>56.09773329390967</v>
      </c>
      <c r="AF6" s="152">
        <v>6</v>
      </c>
      <c r="AH6" s="31"/>
      <c r="AI6" s="149"/>
      <c r="AJ6">
        <v>0.29208241314950179</v>
      </c>
    </row>
    <row r="7" spans="1:36" x14ac:dyDescent="0.25">
      <c r="A7" s="17">
        <v>0</v>
      </c>
      <c r="B7">
        <v>15</v>
      </c>
      <c r="C7">
        <f t="shared" si="0"/>
        <v>-15</v>
      </c>
      <c r="D7" s="9">
        <v>55.570667490594502</v>
      </c>
      <c r="E7" s="35">
        <v>0.11055509645117352</v>
      </c>
      <c r="H7" s="9"/>
      <c r="I7" s="197">
        <v>13.928333333333335</v>
      </c>
      <c r="J7">
        <v>5.2629990236878747E-2</v>
      </c>
      <c r="K7">
        <v>9.8328553803653982</v>
      </c>
      <c r="L7" s="9"/>
      <c r="M7" s="35"/>
      <c r="N7">
        <v>76.175353614750605</v>
      </c>
      <c r="O7">
        <v>9.8328553803653982</v>
      </c>
      <c r="P7">
        <v>0.34231996024911499</v>
      </c>
      <c r="Q7">
        <v>5.2629990236878747E-2</v>
      </c>
      <c r="S7">
        <v>10.722428723880354</v>
      </c>
      <c r="T7">
        <v>14.079036498238045</v>
      </c>
      <c r="U7">
        <v>4.3691581712916906E-2</v>
      </c>
      <c r="V7">
        <v>0.3017672629716599</v>
      </c>
      <c r="X7">
        <v>0.33153002657395075</v>
      </c>
      <c r="Y7">
        <v>5.6220646779994353E-2</v>
      </c>
      <c r="Z7" s="152">
        <v>8</v>
      </c>
      <c r="AB7" s="31"/>
      <c r="AC7" s="149"/>
      <c r="AD7">
        <v>81.554921029278532</v>
      </c>
      <c r="AF7" s="152">
        <v>8</v>
      </c>
      <c r="AH7" s="31"/>
      <c r="AI7" s="149"/>
      <c r="AJ7">
        <v>0.57966499171501129</v>
      </c>
    </row>
    <row r="8" spans="1:36" x14ac:dyDescent="0.25">
      <c r="A8" s="17">
        <v>0</v>
      </c>
      <c r="B8">
        <v>10</v>
      </c>
      <c r="C8">
        <f t="shared" si="0"/>
        <v>-10</v>
      </c>
      <c r="D8" s="9">
        <v>40.853515952095862</v>
      </c>
      <c r="E8" s="35">
        <v>0.27817567225129197</v>
      </c>
      <c r="H8" s="9"/>
      <c r="I8" s="197">
        <v>15.997222222222224</v>
      </c>
      <c r="J8">
        <v>0.17143258873282274</v>
      </c>
      <c r="K8">
        <v>35.110851273392392</v>
      </c>
      <c r="L8" s="9"/>
      <c r="M8" s="35"/>
      <c r="N8">
        <v>146.26512648353474</v>
      </c>
      <c r="O8">
        <v>35.110851273392392</v>
      </c>
      <c r="P8">
        <v>0.40353738683662194</v>
      </c>
      <c r="Q8">
        <v>0.17143258873282274</v>
      </c>
      <c r="S8">
        <v>958.95302131992753</v>
      </c>
      <c r="T8">
        <v>28.556951060827132</v>
      </c>
      <c r="U8">
        <v>0.98836929722981226</v>
      </c>
      <c r="V8">
        <v>0.70279755186968007</v>
      </c>
      <c r="X8">
        <v>0.96695645561226884</v>
      </c>
      <c r="Y8">
        <v>1.7332579744328442</v>
      </c>
      <c r="Z8" s="154">
        <v>10</v>
      </c>
      <c r="AA8">
        <v>528.53385375573316</v>
      </c>
      <c r="AB8" s="31"/>
      <c r="AC8" s="149"/>
      <c r="AD8" s="149"/>
      <c r="AF8" s="154">
        <v>10</v>
      </c>
      <c r="AG8">
        <v>1.7266151417796591</v>
      </c>
      <c r="AH8" s="31"/>
      <c r="AI8" s="149"/>
      <c r="AJ8" s="149"/>
    </row>
    <row r="9" spans="1:36" x14ac:dyDescent="0.25">
      <c r="A9" s="17">
        <v>0</v>
      </c>
      <c r="B9">
        <v>2</v>
      </c>
      <c r="C9">
        <f t="shared" si="0"/>
        <v>-2</v>
      </c>
      <c r="D9" s="9">
        <v>20.710600550198492</v>
      </c>
      <c r="E9" s="35">
        <v>5.514418916272007E-2</v>
      </c>
      <c r="H9" s="9"/>
      <c r="I9" s="197">
        <v>17.859722222222221</v>
      </c>
      <c r="J9">
        <v>0.9260078289014877</v>
      </c>
      <c r="K9">
        <v>17.864547711940027</v>
      </c>
      <c r="L9" s="9"/>
      <c r="M9" s="35"/>
      <c r="N9">
        <v>16.752373225050118</v>
      </c>
      <c r="O9">
        <v>17.864547711940027</v>
      </c>
      <c r="P9">
        <v>9.7678133810669195E-3</v>
      </c>
      <c r="Q9">
        <v>0.9260078289014877</v>
      </c>
      <c r="S9">
        <v>208.56178125923347</v>
      </c>
      <c r="T9">
        <v>23.661073847094166</v>
      </c>
      <c r="U9">
        <v>0.5576808420505478</v>
      </c>
      <c r="V9">
        <v>7.5481862060934921E-2</v>
      </c>
      <c r="X9">
        <v>0.16170815466543698</v>
      </c>
      <c r="Y9">
        <v>0.11026366799797262</v>
      </c>
      <c r="Z9" s="152">
        <v>12</v>
      </c>
      <c r="AB9" s="104"/>
      <c r="AC9">
        <v>177.06757654730006</v>
      </c>
      <c r="AD9" s="149"/>
      <c r="AF9" s="152">
        <v>12</v>
      </c>
      <c r="AH9" s="104"/>
      <c r="AI9">
        <v>0.47134815287104287</v>
      </c>
      <c r="AJ9" s="149"/>
    </row>
    <row r="10" spans="1:36" ht="15.75" thickBot="1" x14ac:dyDescent="0.3">
      <c r="A10" s="18"/>
      <c r="B10" s="19"/>
      <c r="C10" s="19">
        <f t="shared" si="0"/>
        <v>0</v>
      </c>
      <c r="D10" s="20"/>
      <c r="H10" s="9"/>
      <c r="I10" s="197">
        <v>25.960555555555562</v>
      </c>
      <c r="J10">
        <v>0.17629870827247482</v>
      </c>
      <c r="K10">
        <v>46.570401268431397</v>
      </c>
      <c r="L10" s="9"/>
      <c r="M10" s="35"/>
      <c r="N10">
        <v>78.264594017479595</v>
      </c>
      <c r="O10">
        <v>46.570401268431397</v>
      </c>
      <c r="P10">
        <v>0.26398003688566662</v>
      </c>
      <c r="Q10">
        <v>0.17629870827247482</v>
      </c>
      <c r="S10">
        <v>32.840481363829802</v>
      </c>
      <c r="T10">
        <v>3.1827571463103519</v>
      </c>
      <c r="U10">
        <v>2.9361290982318117E-2</v>
      </c>
      <c r="V10">
        <v>2.3627548114293375E-2</v>
      </c>
      <c r="Y10">
        <v>0.32423527428110643</v>
      </c>
      <c r="Z10" s="152">
        <v>14</v>
      </c>
      <c r="AB10" s="104"/>
      <c r="AC10">
        <v>51.090896705932344</v>
      </c>
      <c r="AD10" s="149"/>
      <c r="AF10" s="152">
        <v>14</v>
      </c>
      <c r="AH10" s="104"/>
      <c r="AI10">
        <v>0.12256648991299232</v>
      </c>
      <c r="AJ10" s="149"/>
    </row>
    <row r="11" spans="1:36" x14ac:dyDescent="0.25">
      <c r="A11" s="21">
        <v>2.2088888888888887</v>
      </c>
      <c r="B11" s="13">
        <v>40</v>
      </c>
      <c r="C11" s="13">
        <f t="shared" si="0"/>
        <v>-40</v>
      </c>
      <c r="D11" s="16">
        <v>838.1682839978929</v>
      </c>
      <c r="E11" s="34">
        <v>2.9626319959017624</v>
      </c>
      <c r="H11" s="9"/>
      <c r="I11" s="197">
        <v>27.411944444444444</v>
      </c>
      <c r="K11">
        <v>67.315430465975325</v>
      </c>
      <c r="L11" s="9"/>
      <c r="M11" s="35"/>
      <c r="N11">
        <v>315.95398818781399</v>
      </c>
      <c r="O11">
        <v>67.315430465975325</v>
      </c>
      <c r="P11">
        <v>0.41864178101402511</v>
      </c>
      <c r="S11">
        <v>89.550933656216372</v>
      </c>
      <c r="T11">
        <v>10.022207324346402</v>
      </c>
      <c r="V11">
        <v>5.4602014671386867E-2</v>
      </c>
      <c r="X11">
        <v>0.48690287353993034</v>
      </c>
      <c r="Y11">
        <v>6.9031991975366455E-2</v>
      </c>
      <c r="Z11" s="153">
        <v>16</v>
      </c>
      <c r="AB11">
        <v>105.64614375658957</v>
      </c>
      <c r="AC11" s="149"/>
      <c r="AD11" s="149"/>
      <c r="AF11" s="153">
        <v>16</v>
      </c>
      <c r="AH11">
        <v>0.31857707620735171</v>
      </c>
      <c r="AI11" s="149"/>
      <c r="AJ11" s="149"/>
    </row>
    <row r="12" spans="1:36" x14ac:dyDescent="0.25">
      <c r="A12" s="22">
        <v>2.2088888888888887</v>
      </c>
      <c r="B12">
        <v>35</v>
      </c>
      <c r="C12">
        <f t="shared" si="0"/>
        <v>-35</v>
      </c>
      <c r="D12" s="9">
        <v>491.44529573268022</v>
      </c>
      <c r="E12" s="35">
        <v>1.6353508979386226</v>
      </c>
      <c r="H12" s="9"/>
      <c r="I12" s="197">
        <v>29.904444444444447</v>
      </c>
      <c r="J12">
        <v>1.7264621709838637E-2</v>
      </c>
      <c r="K12">
        <v>4.8029142494815042</v>
      </c>
      <c r="L12" s="9"/>
      <c r="M12" s="35"/>
      <c r="N12">
        <v>54.926958497192629</v>
      </c>
      <c r="O12">
        <v>4.8029142494815042</v>
      </c>
      <c r="P12">
        <v>0.10153070610198567</v>
      </c>
      <c r="Q12">
        <v>1.7264621709838637E-2</v>
      </c>
      <c r="S12">
        <v>152.37989014167198</v>
      </c>
      <c r="T12">
        <v>17.633488241827358</v>
      </c>
      <c r="U12">
        <v>0.38284552800624622</v>
      </c>
      <c r="V12">
        <v>8.5938949754956431E-2</v>
      </c>
      <c r="X12">
        <v>1.1782236070073888</v>
      </c>
      <c r="Y12">
        <v>0.19171492983194308</v>
      </c>
      <c r="Z12" s="152">
        <v>18</v>
      </c>
      <c r="AB12" s="155"/>
      <c r="AC12" s="149"/>
      <c r="AD12">
        <v>15.40830101753917</v>
      </c>
      <c r="AF12" s="152">
        <v>18</v>
      </c>
      <c r="AH12" s="155"/>
      <c r="AI12" s="149"/>
      <c r="AJ12">
        <v>0.17483384639629684</v>
      </c>
    </row>
    <row r="13" spans="1:36" x14ac:dyDescent="0.25">
      <c r="A13" s="22">
        <v>2.2088888888888887</v>
      </c>
      <c r="B13">
        <v>30</v>
      </c>
      <c r="C13">
        <f t="shared" si="0"/>
        <v>-30</v>
      </c>
      <c r="D13" s="9">
        <v>430.309992807029</v>
      </c>
      <c r="E13" s="35">
        <v>2.6049960476023633</v>
      </c>
      <c r="H13" s="9"/>
      <c r="I13" s="197">
        <v>37.915555555555599</v>
      </c>
      <c r="J13">
        <v>3.7281636408432461E-2</v>
      </c>
      <c r="K13">
        <v>5.84231118134662</v>
      </c>
      <c r="L13" s="9"/>
      <c r="M13" s="35"/>
      <c r="N13">
        <v>73.356742598829769</v>
      </c>
      <c r="O13">
        <v>5.84231118134662</v>
      </c>
      <c r="P13">
        <v>0.95907896596115305</v>
      </c>
      <c r="Q13">
        <v>3.7281636408432461E-2</v>
      </c>
      <c r="S13">
        <v>153.12071824924951</v>
      </c>
      <c r="T13">
        <v>23.003952845558381</v>
      </c>
      <c r="U13">
        <v>0.43940501417329098</v>
      </c>
      <c r="V13">
        <v>0.28651384552639558</v>
      </c>
      <c r="X13">
        <v>0.23285639749981255</v>
      </c>
      <c r="Y13">
        <v>0.56886573840645216</v>
      </c>
      <c r="Z13" s="152">
        <v>20</v>
      </c>
      <c r="AB13" s="149"/>
      <c r="AC13" s="149"/>
      <c r="AD13">
        <v>28.80816785807238</v>
      </c>
      <c r="AF13" s="152">
        <v>20</v>
      </c>
      <c r="AH13" s="149"/>
      <c r="AI13" s="149"/>
      <c r="AJ13">
        <v>0.4024933273986363</v>
      </c>
    </row>
    <row r="14" spans="1:36" x14ac:dyDescent="0.25">
      <c r="A14" s="22">
        <v>2.2088888888888887</v>
      </c>
      <c r="B14">
        <v>25</v>
      </c>
      <c r="C14">
        <f t="shared" si="0"/>
        <v>-25</v>
      </c>
      <c r="D14" s="9">
        <v>231.86912181642396</v>
      </c>
      <c r="E14" s="35">
        <v>1.2532690026247895</v>
      </c>
      <c r="H14" s="9"/>
      <c r="I14" s="197">
        <v>39.897222222222226</v>
      </c>
      <c r="J14">
        <v>0.33153002657395075</v>
      </c>
      <c r="K14">
        <v>74.172078118427621</v>
      </c>
      <c r="L14" s="9"/>
      <c r="M14" s="35"/>
      <c r="N14">
        <v>77.804744110456141</v>
      </c>
      <c r="O14">
        <v>74.172078118427621</v>
      </c>
      <c r="P14">
        <v>0.15062649923027865</v>
      </c>
      <c r="Q14">
        <v>0.33153002657395075</v>
      </c>
      <c r="S14">
        <v>1698.247273685866</v>
      </c>
      <c r="T14">
        <v>21.779011901669882</v>
      </c>
      <c r="U14">
        <v>2.1499366159576971</v>
      </c>
      <c r="V14">
        <v>5.6220646779994353E-2</v>
      </c>
      <c r="Y14">
        <v>9.1429965093726293E-2</v>
      </c>
      <c r="Z14" s="154">
        <v>22</v>
      </c>
      <c r="AA14">
        <v>614.398707872871</v>
      </c>
      <c r="AB14" s="149"/>
      <c r="AC14" s="149"/>
      <c r="AD14" s="149"/>
      <c r="AF14" s="154">
        <v>22</v>
      </c>
      <c r="AG14">
        <v>1.0180747556332821</v>
      </c>
      <c r="AH14" s="149"/>
      <c r="AI14" s="149"/>
      <c r="AJ14" s="149"/>
    </row>
    <row r="15" spans="1:36" x14ac:dyDescent="0.25">
      <c r="A15" s="22">
        <v>2.2088888888888887</v>
      </c>
      <c r="B15">
        <v>20</v>
      </c>
      <c r="C15">
        <f t="shared" si="0"/>
        <v>-20</v>
      </c>
      <c r="D15" s="9">
        <v>83.974470043132072</v>
      </c>
      <c r="E15" s="35">
        <v>0.41858337096605164</v>
      </c>
      <c r="H15" s="9"/>
      <c r="I15" s="197">
        <v>41.944166666666668</v>
      </c>
      <c r="J15">
        <v>4.0405242674603339E-2</v>
      </c>
      <c r="K15">
        <v>9.1240071615292333</v>
      </c>
      <c r="L15" s="9"/>
      <c r="M15" s="35"/>
      <c r="N15">
        <v>19.060755057163082</v>
      </c>
      <c r="O15">
        <v>9.1240071615292333</v>
      </c>
      <c r="P15">
        <v>3.0996368124450741E-2</v>
      </c>
      <c r="Q15">
        <v>4.0405242674603339E-2</v>
      </c>
      <c r="S15">
        <v>473.72351738705669</v>
      </c>
      <c r="T15">
        <v>32.810590782888148</v>
      </c>
      <c r="V15">
        <v>0.1303633885695348</v>
      </c>
      <c r="X15">
        <v>0.65600847158501019</v>
      </c>
      <c r="Y15">
        <v>0.14078464561946827</v>
      </c>
      <c r="Z15" s="152">
        <v>24</v>
      </c>
      <c r="AB15" s="104"/>
      <c r="AC15">
        <v>184.35816767293218</v>
      </c>
      <c r="AD15" s="149"/>
      <c r="AF15" s="152">
        <v>24</v>
      </c>
      <c r="AH15" s="104"/>
      <c r="AI15">
        <v>0.4932096665263051</v>
      </c>
      <c r="AJ15" s="149"/>
    </row>
    <row r="16" spans="1:36" x14ac:dyDescent="0.25">
      <c r="A16" s="22">
        <v>2.2088888888888887</v>
      </c>
      <c r="B16">
        <v>15</v>
      </c>
      <c r="C16">
        <f t="shared" si="0"/>
        <v>-15</v>
      </c>
      <c r="D16" s="9">
        <v>19.509484454929776</v>
      </c>
      <c r="E16" s="35">
        <v>0.1197308508776503</v>
      </c>
      <c r="H16" s="9"/>
      <c r="I16" s="195">
        <v>10</v>
      </c>
      <c r="J16">
        <v>0.33747044529507259</v>
      </c>
      <c r="K16">
        <v>46.422120323116182</v>
      </c>
      <c r="L16" s="9"/>
      <c r="M16" s="35"/>
      <c r="N16">
        <v>491.44529573268022</v>
      </c>
      <c r="O16">
        <v>81.911649274516094</v>
      </c>
      <c r="P16">
        <v>1.6353508979386226</v>
      </c>
      <c r="Q16">
        <v>0.44790294207355236</v>
      </c>
      <c r="S16">
        <v>10.954139698575743</v>
      </c>
      <c r="T16">
        <v>106.44885075847843</v>
      </c>
      <c r="U16">
        <v>4.5802532970223415E-2</v>
      </c>
      <c r="V16">
        <v>2.3620909856595156</v>
      </c>
      <c r="X16">
        <v>2.5417191827446128</v>
      </c>
      <c r="Y16">
        <v>5.7052774231768311</v>
      </c>
      <c r="Z16" s="152">
        <v>26</v>
      </c>
      <c r="AB16" s="104"/>
      <c r="AC16">
        <v>99.128282699465359</v>
      </c>
      <c r="AD16" s="149"/>
      <c r="AF16" s="152">
        <v>26</v>
      </c>
      <c r="AH16" s="104"/>
      <c r="AI16">
        <v>0.51587033090055634</v>
      </c>
      <c r="AJ16" s="149"/>
    </row>
    <row r="17" spans="1:36" x14ac:dyDescent="0.25">
      <c r="A17" s="22">
        <v>2.2088888888888887</v>
      </c>
      <c r="B17">
        <v>10</v>
      </c>
      <c r="C17">
        <f t="shared" si="0"/>
        <v>-10</v>
      </c>
      <c r="D17" s="9">
        <v>81.911649274516094</v>
      </c>
      <c r="E17" s="35">
        <v>0.44790294207355236</v>
      </c>
      <c r="H17" s="9"/>
      <c r="I17" s="197">
        <v>2.2088888888888887</v>
      </c>
      <c r="J17">
        <v>0.44790294207355236</v>
      </c>
      <c r="K17">
        <v>81.911649274516094</v>
      </c>
      <c r="L17" s="9"/>
      <c r="M17" s="35"/>
      <c r="N17">
        <v>159.97081715736175</v>
      </c>
      <c r="O17">
        <v>149.98018533960197</v>
      </c>
      <c r="P17">
        <v>8.3904753219487427E-2</v>
      </c>
      <c r="Q17">
        <v>0.96695645561226884</v>
      </c>
      <c r="S17">
        <v>2082.6172970037833</v>
      </c>
      <c r="T17">
        <v>35.667517007975441</v>
      </c>
      <c r="U17">
        <v>2.3244021873332694</v>
      </c>
      <c r="V17">
        <v>1.7332579744328442</v>
      </c>
      <c r="X17">
        <v>0.28744606213381718</v>
      </c>
      <c r="Y17">
        <v>0.15658691786958379</v>
      </c>
      <c r="Z17" s="153">
        <v>28</v>
      </c>
      <c r="AB17">
        <v>166.70225658103209</v>
      </c>
      <c r="AC17" s="149"/>
      <c r="AD17" s="149"/>
      <c r="AF17" s="153">
        <v>28</v>
      </c>
      <c r="AH17">
        <v>0.42223702993475254</v>
      </c>
      <c r="AI17" s="149"/>
      <c r="AJ17" s="149"/>
    </row>
    <row r="18" spans="1:36" x14ac:dyDescent="0.25">
      <c r="A18" s="22">
        <v>2.2088888888888887</v>
      </c>
      <c r="B18">
        <v>2</v>
      </c>
      <c r="C18">
        <f t="shared" si="0"/>
        <v>-2</v>
      </c>
      <c r="D18" s="9">
        <v>13.476102705444287</v>
      </c>
      <c r="E18" s="35">
        <v>5.1932838013967919E-2</v>
      </c>
      <c r="H18" s="9"/>
      <c r="I18" s="197">
        <v>3.8891666666666644</v>
      </c>
      <c r="J18">
        <v>0.96695645561226884</v>
      </c>
      <c r="K18">
        <v>149.98018533960197</v>
      </c>
      <c r="L18" s="9"/>
      <c r="M18" s="35"/>
      <c r="N18">
        <v>90.237069077358413</v>
      </c>
      <c r="O18">
        <v>20.690111854355738</v>
      </c>
      <c r="P18">
        <v>0.19340743352859016</v>
      </c>
      <c r="Q18">
        <v>0.86919840880346</v>
      </c>
      <c r="S18">
        <v>542.51350491480309</v>
      </c>
      <c r="T18">
        <v>23.926264294354983</v>
      </c>
      <c r="U18">
        <v>1.9254236723086955</v>
      </c>
      <c r="V18">
        <v>0.14112212650334435</v>
      </c>
      <c r="Y18">
        <v>0.15828842473956958</v>
      </c>
      <c r="Z18" s="152">
        <v>30</v>
      </c>
      <c r="AB18" s="149"/>
      <c r="AC18" s="149"/>
      <c r="AD18">
        <v>23.847944738062967</v>
      </c>
      <c r="AF18" s="152">
        <v>30</v>
      </c>
      <c r="AH18" s="149"/>
      <c r="AI18" s="149"/>
      <c r="AJ18">
        <v>5.0605699678695569E-2</v>
      </c>
    </row>
    <row r="19" spans="1:36" ht="15.75" thickBot="1" x14ac:dyDescent="0.3">
      <c r="A19" s="23"/>
      <c r="B19" s="19"/>
      <c r="C19" s="19">
        <v>0</v>
      </c>
      <c r="D19" s="20"/>
      <c r="E19" s="20"/>
      <c r="H19" s="9"/>
      <c r="I19" s="197">
        <v>5.9019444444444442</v>
      </c>
      <c r="J19">
        <v>0.86919840880346</v>
      </c>
      <c r="K19">
        <v>20.690111854355738</v>
      </c>
      <c r="L19" s="9"/>
      <c r="M19" s="35"/>
      <c r="N19">
        <v>110.64030549140263</v>
      </c>
      <c r="O19">
        <v>19.554134984521312</v>
      </c>
      <c r="P19">
        <v>0.13725897765418824</v>
      </c>
      <c r="Q19">
        <v>8.6118261238841462E-2</v>
      </c>
      <c r="S19">
        <v>63.443583662225414</v>
      </c>
      <c r="T19">
        <v>6.6685650191238466</v>
      </c>
      <c r="U19">
        <v>5.60497170604159E-2</v>
      </c>
      <c r="V19">
        <v>3.6610409673243534E-2</v>
      </c>
      <c r="X19">
        <v>6.8456032434374314E-2</v>
      </c>
      <c r="Y19">
        <v>0.44853334703193459</v>
      </c>
      <c r="Z19" s="152">
        <v>32</v>
      </c>
      <c r="AB19" s="149"/>
      <c r="AC19" s="149"/>
      <c r="AD19">
        <v>39.428473238611488</v>
      </c>
      <c r="AF19" s="152">
        <v>32</v>
      </c>
      <c r="AH19" s="149"/>
      <c r="AI19" s="149"/>
      <c r="AJ19">
        <v>9.6224330159211155E-2</v>
      </c>
    </row>
    <row r="20" spans="1:36" x14ac:dyDescent="0.25">
      <c r="A20" s="21">
        <v>3.8891666666666644</v>
      </c>
      <c r="B20" s="13">
        <v>40</v>
      </c>
      <c r="C20" s="13">
        <f t="shared" si="0"/>
        <v>-40</v>
      </c>
      <c r="D20" s="16">
        <v>104.82710982520099</v>
      </c>
      <c r="E20" s="35">
        <v>6.8933312623381537E-2</v>
      </c>
      <c r="H20" s="9"/>
      <c r="I20" s="197">
        <v>13.928333333333335</v>
      </c>
      <c r="J20">
        <v>8.6118261238841462E-2</v>
      </c>
      <c r="K20">
        <v>19.554134984521312</v>
      </c>
      <c r="L20" s="9"/>
      <c r="M20" s="35"/>
      <c r="N20">
        <v>101.93368811064379</v>
      </c>
      <c r="O20">
        <v>51.51484927208984</v>
      </c>
      <c r="P20">
        <v>0.25739815048133341</v>
      </c>
      <c r="Q20">
        <v>0.16170815466543698</v>
      </c>
      <c r="S20">
        <v>133.6325312544721</v>
      </c>
      <c r="T20">
        <v>17.47941864085189</v>
      </c>
      <c r="U20">
        <v>0.44321096686972555</v>
      </c>
      <c r="V20">
        <v>0.11026366799797262</v>
      </c>
      <c r="X20">
        <v>2.1056296885111454</v>
      </c>
      <c r="Y20">
        <v>0.98836929722981226</v>
      </c>
      <c r="Z20" s="154">
        <v>34</v>
      </c>
      <c r="AA20">
        <v>58.566111452954267</v>
      </c>
      <c r="AB20" s="149"/>
      <c r="AC20" s="149"/>
      <c r="AD20" s="149"/>
      <c r="AF20" s="154">
        <v>34</v>
      </c>
      <c r="AG20">
        <v>0.50640200174957295</v>
      </c>
      <c r="AH20" s="149"/>
      <c r="AI20" s="149"/>
      <c r="AJ20" s="149"/>
    </row>
    <row r="21" spans="1:36" x14ac:dyDescent="0.25">
      <c r="A21" s="22">
        <v>3.8891666666666644</v>
      </c>
      <c r="B21">
        <v>35</v>
      </c>
      <c r="C21">
        <f t="shared" si="0"/>
        <v>-35</v>
      </c>
      <c r="D21" s="9">
        <v>159.97081715736175</v>
      </c>
      <c r="E21" s="35">
        <v>8.3904753219487427E-2</v>
      </c>
      <c r="H21" s="9"/>
      <c r="I21" s="197">
        <v>15.997222222222224</v>
      </c>
      <c r="J21">
        <v>0.16170815466543698</v>
      </c>
      <c r="K21">
        <v>51.51484927208984</v>
      </c>
      <c r="L21" s="9"/>
      <c r="M21" s="35"/>
      <c r="N21">
        <v>23.652918806972544</v>
      </c>
      <c r="O21">
        <v>9.1369698561578208</v>
      </c>
      <c r="P21">
        <v>9.6558070528173379E-3</v>
      </c>
      <c r="Q21">
        <v>0.23983718923164765</v>
      </c>
      <c r="S21">
        <v>564.0471916425663</v>
      </c>
      <c r="T21">
        <v>59.622205997960968</v>
      </c>
      <c r="U21">
        <v>1.2413698923596472</v>
      </c>
      <c r="V21">
        <v>0.34896051278969908</v>
      </c>
      <c r="X21">
        <v>0.58895766794640636</v>
      </c>
      <c r="Y21">
        <v>2.1499366159576971</v>
      </c>
      <c r="Z21" s="152">
        <v>36</v>
      </c>
      <c r="AB21" s="104"/>
      <c r="AC21">
        <v>191.23661756117798</v>
      </c>
      <c r="AD21" s="149"/>
      <c r="AF21" s="152">
        <v>36</v>
      </c>
      <c r="AH21" s="104"/>
      <c r="AI21">
        <v>0.566297403619618</v>
      </c>
      <c r="AJ21" s="149"/>
    </row>
    <row r="22" spans="1:36" x14ac:dyDescent="0.25">
      <c r="A22" s="22">
        <v>3.8891666666666644</v>
      </c>
      <c r="B22">
        <v>30</v>
      </c>
      <c r="C22">
        <f t="shared" si="0"/>
        <v>-30</v>
      </c>
      <c r="D22" s="9">
        <v>151.63559108726577</v>
      </c>
      <c r="E22" s="35">
        <v>0.33879926637547814</v>
      </c>
      <c r="H22" s="9"/>
      <c r="I22" s="197">
        <v>17.859722222222221</v>
      </c>
      <c r="J22">
        <v>0.23983718923164765</v>
      </c>
      <c r="K22">
        <v>9.1369698561578208</v>
      </c>
      <c r="L22" s="9"/>
      <c r="M22" s="9"/>
      <c r="N22">
        <v>105.33744010454757</v>
      </c>
      <c r="O22">
        <v>55.821350728052195</v>
      </c>
      <c r="P22">
        <v>0.3596586732151737</v>
      </c>
      <c r="Q22">
        <v>0.17371401456974667</v>
      </c>
      <c r="S22">
        <v>156.86543179666813</v>
      </c>
      <c r="T22">
        <v>34.132482348387853</v>
      </c>
      <c r="U22">
        <v>0.58861946137049015</v>
      </c>
      <c r="V22">
        <v>0.13191702494854476</v>
      </c>
      <c r="X22">
        <v>0.70722995481334239</v>
      </c>
      <c r="Y22">
        <v>2.3244021873332694</v>
      </c>
      <c r="Z22" s="152">
        <v>38</v>
      </c>
      <c r="AB22" s="104"/>
      <c r="AC22">
        <v>95.193442142269106</v>
      </c>
      <c r="AD22" s="149"/>
      <c r="AF22" s="152">
        <v>38</v>
      </c>
      <c r="AH22" s="104"/>
      <c r="AI22">
        <v>0.70636912146334607</v>
      </c>
      <c r="AJ22" s="149"/>
    </row>
    <row r="23" spans="1:36" x14ac:dyDescent="0.25">
      <c r="A23" s="22">
        <v>3.8891666666666644</v>
      </c>
      <c r="B23">
        <v>25</v>
      </c>
      <c r="C23">
        <f t="shared" si="0"/>
        <v>-25</v>
      </c>
      <c r="D23" s="9">
        <v>386.94792585619854</v>
      </c>
      <c r="E23" s="35">
        <v>2.1056296885111454</v>
      </c>
      <c r="H23" s="9"/>
      <c r="I23" s="197">
        <v>25.960555555555562</v>
      </c>
      <c r="J23">
        <v>0.17371401456974667</v>
      </c>
      <c r="K23">
        <v>55.821350728052195</v>
      </c>
      <c r="L23" s="9"/>
      <c r="M23" s="35"/>
      <c r="N23">
        <v>201.72677928490006</v>
      </c>
      <c r="O23">
        <v>20.873150943586946</v>
      </c>
      <c r="P23">
        <v>0.28679675094478901</v>
      </c>
      <c r="S23">
        <v>1247.3110277064254</v>
      </c>
      <c r="T23">
        <v>106.88774019047851</v>
      </c>
      <c r="U23">
        <v>4.0413962087356294</v>
      </c>
      <c r="V23">
        <v>0.32423527428110643</v>
      </c>
      <c r="X23">
        <v>0.27098094993616911</v>
      </c>
      <c r="Y23">
        <v>0.44321096686972555</v>
      </c>
      <c r="Z23" s="153">
        <v>40</v>
      </c>
      <c r="AB23">
        <v>86.175189338845996</v>
      </c>
      <c r="AC23" s="149"/>
      <c r="AD23" s="149"/>
      <c r="AF23" s="153">
        <v>40</v>
      </c>
      <c r="AH23">
        <v>0.33120226404085384</v>
      </c>
      <c r="AI23" s="149"/>
      <c r="AJ23" s="149"/>
    </row>
    <row r="24" spans="1:36" x14ac:dyDescent="0.25">
      <c r="A24" s="22">
        <v>3.8891666666666644</v>
      </c>
      <c r="B24">
        <v>20</v>
      </c>
      <c r="C24">
        <f t="shared" si="0"/>
        <v>-20</v>
      </c>
      <c r="D24" s="9">
        <v>337.96334627440694</v>
      </c>
      <c r="E24" s="35">
        <v>2.5417191827446128</v>
      </c>
      <c r="H24" s="9"/>
      <c r="I24" s="197">
        <v>27.411944444444444</v>
      </c>
      <c r="K24">
        <v>20.873150943586946</v>
      </c>
      <c r="L24" s="9"/>
      <c r="M24" s="35"/>
      <c r="N24">
        <v>22.585990190068728</v>
      </c>
      <c r="O24">
        <v>7.7040192249797483</v>
      </c>
      <c r="P24">
        <v>2.3087829125897869E-2</v>
      </c>
      <c r="Q24">
        <v>4.493488158796477E-2</v>
      </c>
      <c r="S24">
        <v>756.02398019032023</v>
      </c>
      <c r="T24">
        <v>25.717390802720587</v>
      </c>
      <c r="U24">
        <v>1.8693546195769102</v>
      </c>
      <c r="V24">
        <v>9.9798228346460086E-2</v>
      </c>
      <c r="X24">
        <v>0.33879926637547814</v>
      </c>
      <c r="Y24">
        <v>4.0413962087356294</v>
      </c>
      <c r="Z24" s="152">
        <v>42</v>
      </c>
      <c r="AB24" s="149"/>
      <c r="AC24" s="149"/>
      <c r="AD24">
        <v>18.312007799054182</v>
      </c>
      <c r="AF24" s="152">
        <v>42</v>
      </c>
      <c r="AH24" s="149"/>
      <c r="AI24" s="149"/>
      <c r="AJ24">
        <v>5.2773867118771974E-2</v>
      </c>
    </row>
    <row r="25" spans="1:36" x14ac:dyDescent="0.25">
      <c r="A25" s="22">
        <v>3.8891666666666644</v>
      </c>
      <c r="B25">
        <v>15</v>
      </c>
      <c r="C25">
        <f t="shared" si="0"/>
        <v>-15</v>
      </c>
      <c r="D25" s="9">
        <v>149.51360415462685</v>
      </c>
      <c r="E25" s="35">
        <v>1.1782236070073888</v>
      </c>
      <c r="H25" s="9"/>
      <c r="I25" s="197">
        <v>29.904444444444447</v>
      </c>
      <c r="J25">
        <v>4.493488158796477E-2</v>
      </c>
      <c r="K25">
        <v>7.7040192249797483</v>
      </c>
      <c r="L25" s="9"/>
      <c r="M25" s="35"/>
      <c r="N25">
        <v>216.75793356659415</v>
      </c>
      <c r="O25">
        <v>19.88559355739854</v>
      </c>
      <c r="P25">
        <v>0.71410522263335718</v>
      </c>
      <c r="Q25">
        <v>9.6527370895183998E-2</v>
      </c>
      <c r="S25">
        <v>29.108101472132343</v>
      </c>
      <c r="T25">
        <v>15.247700925584766</v>
      </c>
      <c r="U25">
        <v>0.12632328870931414</v>
      </c>
      <c r="V25">
        <v>0.11131860109513604</v>
      </c>
      <c r="X25">
        <v>0.40353738683662194</v>
      </c>
      <c r="Y25">
        <v>2.0787221592619742</v>
      </c>
      <c r="Z25" s="152">
        <v>44</v>
      </c>
      <c r="AB25" s="155"/>
      <c r="AC25" s="149"/>
      <c r="AD25">
        <v>25.484710995779345</v>
      </c>
      <c r="AF25" s="152">
        <v>44</v>
      </c>
      <c r="AH25" s="155"/>
      <c r="AI25" s="149"/>
      <c r="AJ25">
        <v>3.3648787322776139E-2</v>
      </c>
    </row>
    <row r="26" spans="1:36" ht="15.75" thickBot="1" x14ac:dyDescent="0.3">
      <c r="A26" s="22">
        <v>3.8891666666666644</v>
      </c>
      <c r="B26">
        <v>10</v>
      </c>
      <c r="C26">
        <f t="shared" si="0"/>
        <v>-10</v>
      </c>
      <c r="D26" s="9">
        <v>149.98018533960197</v>
      </c>
      <c r="E26" s="35">
        <v>0.96695645561226884</v>
      </c>
      <c r="H26" s="9"/>
      <c r="I26" s="197">
        <v>37.915555555555599</v>
      </c>
      <c r="J26">
        <v>9.6527370895183998E-2</v>
      </c>
      <c r="K26">
        <v>19.88559355739854</v>
      </c>
      <c r="L26" s="9"/>
      <c r="M26" s="35"/>
      <c r="N26">
        <v>117.31288063356152</v>
      </c>
      <c r="O26">
        <v>102.9230427508535</v>
      </c>
      <c r="P26">
        <v>0.29638363486649094</v>
      </c>
      <c r="Q26">
        <v>0.48690287353993034</v>
      </c>
      <c r="S26">
        <v>1759.0505114654081</v>
      </c>
      <c r="T26">
        <v>11.565902501749111</v>
      </c>
      <c r="U26">
        <v>2.0787221592619742</v>
      </c>
      <c r="V26">
        <v>6.9031991975366455E-2</v>
      </c>
      <c r="X26">
        <v>0.41864178101402511</v>
      </c>
      <c r="Y26">
        <v>2.4459493625169446</v>
      </c>
      <c r="Z26" s="193">
        <v>46</v>
      </c>
      <c r="AB26" s="149"/>
      <c r="AC26" s="149"/>
      <c r="AD26">
        <v>131.35669376119159</v>
      </c>
      <c r="AF26" s="193">
        <v>46</v>
      </c>
      <c r="AH26" s="149"/>
      <c r="AI26" s="149"/>
      <c r="AJ26">
        <v>0.24323761880638398</v>
      </c>
    </row>
    <row r="27" spans="1:36" x14ac:dyDescent="0.25">
      <c r="A27" s="22">
        <v>3.8891666666666644</v>
      </c>
      <c r="B27">
        <v>2</v>
      </c>
      <c r="C27">
        <f t="shared" si="0"/>
        <v>-2</v>
      </c>
      <c r="D27" s="9">
        <v>100.13176122889396</v>
      </c>
      <c r="E27" s="35">
        <v>0.97324477937445086</v>
      </c>
      <c r="H27" s="9"/>
      <c r="I27" s="197">
        <v>39.897222222222226</v>
      </c>
      <c r="J27">
        <v>0.48690287353993034</v>
      </c>
      <c r="K27">
        <v>102.9230427508535</v>
      </c>
      <c r="L27" s="9"/>
      <c r="M27" s="35"/>
      <c r="N27">
        <v>38.818867140263684</v>
      </c>
      <c r="O27">
        <v>17.070386091280543</v>
      </c>
      <c r="P27">
        <v>4.126342015964974E-2</v>
      </c>
      <c r="Q27">
        <v>0.1383743460277648</v>
      </c>
      <c r="S27">
        <v>597.45852581490976</v>
      </c>
      <c r="T27">
        <v>14.324092084041544</v>
      </c>
      <c r="U27">
        <v>0.87885117596055951</v>
      </c>
      <c r="V27">
        <v>9.1207488641264531E-2</v>
      </c>
      <c r="X27">
        <v>0.15062649923027865</v>
      </c>
      <c r="Z27" s="11" t="s">
        <v>29</v>
      </c>
      <c r="AA27" s="15">
        <f>MIN(AA3:AA26)</f>
        <v>58.566111452954267</v>
      </c>
      <c r="AB27" s="15">
        <f>MIN(AB3:AB26)</f>
        <v>86.175189338845996</v>
      </c>
      <c r="AC27" s="15">
        <f>MIN(AC3:AC26)</f>
        <v>51.090896705932344</v>
      </c>
      <c r="AD27" s="15">
        <f>MIN(AD3:AD26)</f>
        <v>15.40830101753917</v>
      </c>
      <c r="AF27" s="11" t="s">
        <v>29</v>
      </c>
      <c r="AG27" s="15">
        <f>MIN(AG3:AG26)</f>
        <v>0.50640200174957295</v>
      </c>
      <c r="AH27" s="15">
        <f>MIN(AH3:AH26)</f>
        <v>0.31857707620735171</v>
      </c>
      <c r="AI27" s="15">
        <f>MIN(AI3:AI26)</f>
        <v>0.11928840587324235</v>
      </c>
      <c r="AJ27" s="15">
        <f>MIN(AJ3:AJ26)</f>
        <v>3.3648787322776139E-2</v>
      </c>
    </row>
    <row r="28" spans="1:36" ht="15.75" thickBot="1" x14ac:dyDescent="0.3">
      <c r="A28" s="23"/>
      <c r="B28" s="19"/>
      <c r="C28" s="19">
        <v>0</v>
      </c>
      <c r="D28" s="20"/>
      <c r="E28" s="20"/>
      <c r="H28" s="9"/>
      <c r="I28" s="197">
        <v>41.944166666666668</v>
      </c>
      <c r="J28">
        <v>0.1383743460277648</v>
      </c>
      <c r="K28">
        <v>17.070386091280543</v>
      </c>
      <c r="L28" s="9"/>
      <c r="M28" s="35"/>
      <c r="N28">
        <v>838.1682839978929</v>
      </c>
      <c r="O28">
        <v>19.509484454929776</v>
      </c>
      <c r="P28">
        <v>2.9626319959017624</v>
      </c>
      <c r="Q28">
        <v>0.1197308508776503</v>
      </c>
      <c r="S28">
        <v>82.736117091109691</v>
      </c>
      <c r="T28">
        <v>29.289264677478823</v>
      </c>
      <c r="U28">
        <v>5.2265183083149182E-2</v>
      </c>
      <c r="V28">
        <v>0.13052352630156105</v>
      </c>
      <c r="X28">
        <v>8.3904753219487427E-2</v>
      </c>
      <c r="Z28" s="117" t="s">
        <v>30</v>
      </c>
      <c r="AA28" s="10">
        <f>MAX(AA3:AA26)</f>
        <v>614.398707872871</v>
      </c>
      <c r="AB28" s="10">
        <f>MAX(AB3:AB26)</f>
        <v>192.62129261544462</v>
      </c>
      <c r="AC28" s="10">
        <f>MAX(AC3:AC26)</f>
        <v>273.83305010400602</v>
      </c>
      <c r="AD28" s="10">
        <f>MAX(AD3:AD26)</f>
        <v>131.35669376119159</v>
      </c>
      <c r="AF28" s="117" t="s">
        <v>30</v>
      </c>
      <c r="AG28" s="10">
        <f>MAX(AG3:AG26)</f>
        <v>1.7266151417796591</v>
      </c>
      <c r="AH28" s="10">
        <f>MAX(AH3:AH26)</f>
        <v>1.0321763806835267</v>
      </c>
      <c r="AI28" s="10">
        <f>MAX(AI3:AI26)</f>
        <v>1.1867997432498449</v>
      </c>
      <c r="AJ28" s="10">
        <f>MAX(AJ3:AJ26)</f>
        <v>0.57966499171501129</v>
      </c>
    </row>
    <row r="29" spans="1:36" ht="15.75" thickBot="1" x14ac:dyDescent="0.3">
      <c r="A29" s="21">
        <v>5.9019444444444442</v>
      </c>
      <c r="B29" s="13">
        <v>40</v>
      </c>
      <c r="C29" s="13">
        <f t="shared" si="0"/>
        <v>-40</v>
      </c>
      <c r="D29" s="16">
        <v>62.994449882303918</v>
      </c>
      <c r="E29" s="34">
        <v>0.14801357135806595</v>
      </c>
      <c r="H29" s="9"/>
      <c r="I29" s="195">
        <v>15</v>
      </c>
      <c r="J29">
        <v>0.29842833131905516</v>
      </c>
      <c r="K29">
        <v>48.831709788285842</v>
      </c>
      <c r="L29" s="9"/>
      <c r="M29" s="35"/>
      <c r="N29">
        <v>104.82710982520099</v>
      </c>
      <c r="O29">
        <v>149.51360415462685</v>
      </c>
      <c r="P29">
        <v>6.8933312623381537E-2</v>
      </c>
      <c r="Q29">
        <v>1.1782236070073888</v>
      </c>
      <c r="S29">
        <v>105.98067731876885</v>
      </c>
      <c r="T29">
        <v>21.736855062032891</v>
      </c>
      <c r="U29">
        <v>2.4459493625169446</v>
      </c>
      <c r="V29">
        <v>0.19171492983194308</v>
      </c>
      <c r="X29">
        <v>0.25739815048133341</v>
      </c>
      <c r="Z29" s="14" t="s">
        <v>6</v>
      </c>
      <c r="AA29" s="10">
        <f>AVERAGE(AA3:AA26)</f>
        <v>400.49955769385286</v>
      </c>
      <c r="AB29" s="10">
        <f>AVERAGE(AB3:AB26)</f>
        <v>137.78622057297807</v>
      </c>
      <c r="AC29" s="10">
        <f>AVERAGE(AC3:AC26)</f>
        <v>140.77527147110678</v>
      </c>
      <c r="AD29" s="10">
        <f>AVERAGE(AD3:AD26)</f>
        <v>46.699883747944369</v>
      </c>
      <c r="AF29" s="14" t="s">
        <v>6</v>
      </c>
      <c r="AG29" s="10">
        <f>AVERAGE(AG3:AG26)</f>
        <v>1.0836972997208381</v>
      </c>
      <c r="AH29" s="10">
        <f>AVERAGE(AH3:AH26)</f>
        <v>0.52604818771662121</v>
      </c>
      <c r="AI29" s="10">
        <f>AVERAGE(AI3:AI26)</f>
        <v>0.52271866430211844</v>
      </c>
      <c r="AJ29" s="10">
        <f>AVERAGE(AJ3:AJ26)</f>
        <v>0.21395165352725393</v>
      </c>
    </row>
    <row r="30" spans="1:36" ht="15.75" thickBot="1" x14ac:dyDescent="0.3">
      <c r="A30" s="21">
        <v>5.9019444444444442</v>
      </c>
      <c r="B30">
        <v>35</v>
      </c>
      <c r="C30">
        <f t="shared" si="0"/>
        <v>-35</v>
      </c>
      <c r="D30" s="9">
        <v>90.237069077358413</v>
      </c>
      <c r="E30" s="35">
        <v>0.19340743352859016</v>
      </c>
      <c r="H30" s="9"/>
      <c r="I30" s="197">
        <v>2.2088888888888887</v>
      </c>
      <c r="J30">
        <v>0.1197308508776503</v>
      </c>
      <c r="K30">
        <v>19.509484454929776</v>
      </c>
      <c r="L30" s="9"/>
      <c r="M30" s="35"/>
      <c r="N30">
        <v>62.994449882303918</v>
      </c>
      <c r="O30">
        <v>37.996893013624664</v>
      </c>
      <c r="P30">
        <v>0.14801357135806595</v>
      </c>
      <c r="Q30">
        <v>0.19000805367325224</v>
      </c>
      <c r="S30">
        <v>382.88621039793645</v>
      </c>
      <c r="T30">
        <v>67.507253634235596</v>
      </c>
      <c r="U30">
        <v>1.0341690231274956</v>
      </c>
      <c r="V30">
        <v>0.28990075885428684</v>
      </c>
      <c r="X30">
        <v>0.28679675094478901</v>
      </c>
      <c r="Z30" s="118" t="s">
        <v>39</v>
      </c>
      <c r="AA30" s="156">
        <f>_xlfn.STDEV.S(AA5:AA26)</f>
        <v>299.2190744868588</v>
      </c>
      <c r="AB30" s="156">
        <f>_xlfn.STDEV.S(AB5:AB26)</f>
        <v>50.132176450976367</v>
      </c>
      <c r="AC30" s="157">
        <f>_xlfn.STDEV.S(AC5:AC26)</f>
        <v>58.748354240322975</v>
      </c>
      <c r="AD30" s="157">
        <f>_xlfn.STDEV.S(AD5:AD26)</f>
        <v>38.079333161094233</v>
      </c>
      <c r="AF30" s="118" t="s">
        <v>39</v>
      </c>
      <c r="AG30" s="156">
        <f>_xlfn.STDEV.S(AG5:AG26)</f>
        <v>0.61274771765785696</v>
      </c>
      <c r="AH30" s="156">
        <f>_xlfn.STDEV.S(AH5:AH26)</f>
        <v>0.34056409102150492</v>
      </c>
      <c r="AI30" s="157">
        <f>_xlfn.STDEV.S(AI5:AI26)</f>
        <v>0.19389782255764842</v>
      </c>
      <c r="AJ30" s="157">
        <f>_xlfn.STDEV.S(AJ5:AJ26)</f>
        <v>0.18601596719437063</v>
      </c>
    </row>
    <row r="31" spans="1:36" ht="15.75" thickBot="1" x14ac:dyDescent="0.3">
      <c r="A31" s="21">
        <v>5.9019444444444442</v>
      </c>
      <c r="B31">
        <v>30</v>
      </c>
      <c r="C31">
        <f t="shared" si="0"/>
        <v>-30</v>
      </c>
      <c r="D31" s="9">
        <v>110.92111519939226</v>
      </c>
      <c r="E31" s="35">
        <v>0.26390300930384747</v>
      </c>
      <c r="H31" s="9"/>
      <c r="I31" s="197">
        <v>3.8891666666666644</v>
      </c>
      <c r="J31">
        <v>1.1782236070073888</v>
      </c>
      <c r="K31">
        <v>149.51360415462685</v>
      </c>
      <c r="L31" s="9"/>
      <c r="M31" s="35"/>
      <c r="N31">
        <v>139.76930004153255</v>
      </c>
      <c r="O31">
        <v>13.484729524746502</v>
      </c>
      <c r="P31">
        <v>9.6374878214335991E-2</v>
      </c>
      <c r="Q31">
        <v>6.7082870705669942E-2</v>
      </c>
      <c r="T31">
        <v>64.307984216604595</v>
      </c>
      <c r="V31">
        <v>0.29992539839396454</v>
      </c>
      <c r="X31">
        <v>0.29638363486649094</v>
      </c>
    </row>
    <row r="32" spans="1:36" ht="15.75" thickBot="1" x14ac:dyDescent="0.3">
      <c r="A32" s="21">
        <v>5.9019444444444442</v>
      </c>
      <c r="B32">
        <v>25</v>
      </c>
      <c r="C32">
        <f t="shared" si="0"/>
        <v>-25</v>
      </c>
      <c r="D32" s="9">
        <v>71.430838888123517</v>
      </c>
      <c r="E32" s="35">
        <v>0.19169596664588784</v>
      </c>
      <c r="H32" s="9"/>
      <c r="I32" s="197">
        <v>5.9019444444444442</v>
      </c>
      <c r="J32">
        <v>0.19000805367325224</v>
      </c>
      <c r="K32">
        <v>37.996893013624664</v>
      </c>
      <c r="L32" s="9"/>
      <c r="M32" s="35"/>
      <c r="N32">
        <v>147.86968117523352</v>
      </c>
      <c r="O32">
        <v>54.824616113517543</v>
      </c>
      <c r="P32">
        <v>0.44528020136256247</v>
      </c>
      <c r="Q32">
        <v>0.23285639749981255</v>
      </c>
      <c r="T32">
        <v>153.52860504938232</v>
      </c>
      <c r="V32">
        <v>0.56886573840645216</v>
      </c>
      <c r="X32">
        <v>6.8933312623381537E-2</v>
      </c>
      <c r="Z32" t="s">
        <v>161</v>
      </c>
      <c r="AF32" t="s">
        <v>162</v>
      </c>
    </row>
    <row r="33" spans="1:34" ht="15.75" thickBot="1" x14ac:dyDescent="0.3">
      <c r="A33" s="21">
        <v>5.9019444444444442</v>
      </c>
      <c r="B33">
        <v>20</v>
      </c>
      <c r="C33">
        <f t="shared" si="0"/>
        <v>-20</v>
      </c>
      <c r="D33" s="9">
        <v>43.780231797397555</v>
      </c>
      <c r="E33" s="35">
        <v>0.14016564105461196</v>
      </c>
      <c r="H33" s="9"/>
      <c r="I33" s="197">
        <v>13.928333333333335</v>
      </c>
      <c r="J33">
        <v>6.7082870705669942E-2</v>
      </c>
      <c r="K33">
        <v>13.484729524746502</v>
      </c>
      <c r="L33" s="9"/>
      <c r="M33" s="35"/>
      <c r="N33">
        <v>14.340806546439582</v>
      </c>
      <c r="O33">
        <v>7.5521400273427339</v>
      </c>
      <c r="P33">
        <v>6.6221758872864328E-3</v>
      </c>
      <c r="Q33">
        <v>5.5630691993710256E-2</v>
      </c>
      <c r="T33">
        <v>7.8064627041935317</v>
      </c>
      <c r="V33">
        <v>3.5089438246133059E-2</v>
      </c>
      <c r="X33">
        <v>0.44528020136256247</v>
      </c>
      <c r="Z33" t="s">
        <v>166</v>
      </c>
      <c r="AF33" t="s">
        <v>166</v>
      </c>
    </row>
    <row r="34" spans="1:34" ht="15.75" thickBot="1" x14ac:dyDescent="0.3">
      <c r="A34" s="21">
        <v>5.9019444444444442</v>
      </c>
      <c r="B34">
        <v>15</v>
      </c>
      <c r="C34">
        <f t="shared" si="0"/>
        <v>-15</v>
      </c>
      <c r="D34" s="9">
        <v>37.996893013624664</v>
      </c>
      <c r="E34" s="35">
        <v>0.19000805367325224</v>
      </c>
      <c r="H34" s="9"/>
      <c r="I34" s="197">
        <v>15.997222222222224</v>
      </c>
      <c r="J34">
        <v>0.23285639749981255</v>
      </c>
      <c r="K34">
        <v>54.824616113517543</v>
      </c>
      <c r="L34" s="9"/>
      <c r="M34" s="35"/>
      <c r="N34">
        <v>190.92836041443186</v>
      </c>
      <c r="O34">
        <v>88.572632128237615</v>
      </c>
      <c r="P34">
        <v>0.69139619950321929</v>
      </c>
      <c r="Q34">
        <v>0.43586452550663751</v>
      </c>
      <c r="T34">
        <v>17.87877971722115</v>
      </c>
      <c r="V34">
        <v>0.11210745345718488</v>
      </c>
      <c r="X34">
        <v>0.27627963296685382</v>
      </c>
      <c r="Z34" t="s">
        <v>70</v>
      </c>
      <c r="AF34" t="s">
        <v>70</v>
      </c>
    </row>
    <row r="35" spans="1:34" ht="15.75" thickBot="1" x14ac:dyDescent="0.3">
      <c r="A35" s="21">
        <v>5.9019444444444442</v>
      </c>
      <c r="B35">
        <v>10</v>
      </c>
      <c r="C35">
        <f t="shared" si="0"/>
        <v>-10</v>
      </c>
      <c r="D35" s="9">
        <v>20.690111854355738</v>
      </c>
      <c r="E35" s="35">
        <v>0.86919840880346</v>
      </c>
      <c r="H35" s="9"/>
      <c r="I35" s="197">
        <v>17.859722222222221</v>
      </c>
      <c r="J35">
        <v>5.5630691993710256E-2</v>
      </c>
      <c r="K35">
        <v>7.5521400273427339</v>
      </c>
      <c r="L35" s="9"/>
      <c r="M35" s="35"/>
      <c r="N35">
        <v>169.92994086556072</v>
      </c>
      <c r="O35">
        <v>26.110281764613191</v>
      </c>
      <c r="P35">
        <v>0.27627963296685382</v>
      </c>
      <c r="T35">
        <v>9.7113722413635255</v>
      </c>
      <c r="V35">
        <v>9.1429965093726293E-2</v>
      </c>
      <c r="X35">
        <v>0.38872962416062634</v>
      </c>
    </row>
    <row r="36" spans="1:34" x14ac:dyDescent="0.25">
      <c r="A36" s="21">
        <v>5.9019444444444442</v>
      </c>
      <c r="B36">
        <v>2</v>
      </c>
      <c r="C36">
        <f t="shared" si="0"/>
        <v>-2</v>
      </c>
      <c r="D36" s="9">
        <v>10.731156638721266</v>
      </c>
      <c r="E36" s="35">
        <v>0.34026722082829863</v>
      </c>
      <c r="H36" s="9"/>
      <c r="I36" s="197">
        <v>25.960555555555562</v>
      </c>
      <c r="J36">
        <v>0.43586452550663751</v>
      </c>
      <c r="K36">
        <v>88.572632128237615</v>
      </c>
      <c r="L36" s="9"/>
      <c r="M36" s="35"/>
      <c r="N36">
        <v>26.107484788042548</v>
      </c>
      <c r="O36">
        <v>25.562141753793647</v>
      </c>
      <c r="P36">
        <v>4.3982220367662216E-2</v>
      </c>
      <c r="Q36">
        <v>9.1740253868550017E-2</v>
      </c>
      <c r="T36">
        <v>11.761556067642276</v>
      </c>
      <c r="V36">
        <v>6.1792613664297336E-2</v>
      </c>
      <c r="Z36" s="136"/>
      <c r="AA36" s="136" t="s">
        <v>58</v>
      </c>
      <c r="AB36" s="136" t="s">
        <v>59</v>
      </c>
      <c r="AF36" s="136"/>
      <c r="AG36" s="136" t="s">
        <v>58</v>
      </c>
      <c r="AH36" s="136" t="s">
        <v>59</v>
      </c>
    </row>
    <row r="37" spans="1:34" ht="15.75" thickBot="1" x14ac:dyDescent="0.3">
      <c r="A37" s="23"/>
      <c r="B37" s="19"/>
      <c r="C37" s="19">
        <v>0</v>
      </c>
      <c r="D37" s="20"/>
      <c r="E37" s="20"/>
      <c r="H37" s="9"/>
      <c r="I37" s="197">
        <v>27.411944444444444</v>
      </c>
      <c r="K37">
        <v>26.110281764613191</v>
      </c>
      <c r="L37" s="9"/>
      <c r="M37" s="35"/>
      <c r="N37">
        <v>172.5850466968943</v>
      </c>
      <c r="O37">
        <v>38.989112027430792</v>
      </c>
      <c r="P37">
        <v>2.1406843805001756</v>
      </c>
      <c r="Q37">
        <v>0.22953138628366374</v>
      </c>
      <c r="T37">
        <v>47.801812326796558</v>
      </c>
      <c r="V37">
        <v>0.28480050131764523</v>
      </c>
      <c r="Z37" t="s">
        <v>60</v>
      </c>
      <c r="AA37">
        <v>400.49955769385286</v>
      </c>
      <c r="AB37">
        <v>137.78622057297807</v>
      </c>
      <c r="AF37" t="s">
        <v>60</v>
      </c>
      <c r="AG37">
        <v>1.0836972997208381</v>
      </c>
      <c r="AH37">
        <v>0.52604818771662121</v>
      </c>
    </row>
    <row r="38" spans="1:34" x14ac:dyDescent="0.25">
      <c r="A38" s="21">
        <v>7.4958333333333353</v>
      </c>
      <c r="B38" s="13">
        <v>40</v>
      </c>
      <c r="C38" s="13">
        <f t="shared" si="0"/>
        <v>-40</v>
      </c>
      <c r="D38" s="16">
        <v>156.86543179666813</v>
      </c>
      <c r="E38" s="34">
        <v>0.58861946137049015</v>
      </c>
      <c r="H38" s="9"/>
      <c r="I38" s="197">
        <v>29.904444444444447</v>
      </c>
      <c r="J38">
        <v>9.1740253868550017E-2</v>
      </c>
      <c r="K38">
        <v>25.562141753793647</v>
      </c>
      <c r="L38" s="9"/>
      <c r="M38" s="35"/>
      <c r="N38">
        <v>125.54448377649224</v>
      </c>
      <c r="O38">
        <v>119.92771674198045</v>
      </c>
      <c r="P38">
        <v>0.38872962416062634</v>
      </c>
      <c r="Q38">
        <v>0.65600847158501019</v>
      </c>
      <c r="T38">
        <v>30.276395215837166</v>
      </c>
      <c r="V38">
        <v>0.14078464561946827</v>
      </c>
      <c r="Z38" t="s">
        <v>61</v>
      </c>
      <c r="AA38">
        <v>89532.054536772368</v>
      </c>
      <c r="AB38">
        <v>2513.2351157118296</v>
      </c>
      <c r="AF38" t="s">
        <v>61</v>
      </c>
      <c r="AG38">
        <v>0.37545976549491278</v>
      </c>
      <c r="AH38">
        <v>0.11598390009330391</v>
      </c>
    </row>
    <row r="39" spans="1:34" x14ac:dyDescent="0.25">
      <c r="A39" s="22">
        <v>7.4958333333333353</v>
      </c>
      <c r="B39">
        <v>35</v>
      </c>
      <c r="C39">
        <f t="shared" si="0"/>
        <v>-35</v>
      </c>
      <c r="D39" s="9">
        <v>153.12071824924951</v>
      </c>
      <c r="E39" s="35">
        <v>0.43940501417329098</v>
      </c>
      <c r="H39" s="9"/>
      <c r="I39" s="197">
        <v>37.915555555555599</v>
      </c>
      <c r="J39">
        <v>0.22953138628366374</v>
      </c>
      <c r="K39">
        <v>38.989112027430792</v>
      </c>
      <c r="L39" s="9"/>
      <c r="M39" s="35"/>
      <c r="N39">
        <v>23.564156923995867</v>
      </c>
      <c r="O39">
        <v>3.9371657545863319</v>
      </c>
      <c r="P39">
        <v>3.2108477237415535E-2</v>
      </c>
      <c r="Q39">
        <v>2.6034535508261233E-2</v>
      </c>
      <c r="T39">
        <v>114.25989646042625</v>
      </c>
      <c r="V39">
        <v>0.55184595993402918</v>
      </c>
      <c r="Z39" t="s">
        <v>62</v>
      </c>
      <c r="AA39">
        <v>3</v>
      </c>
      <c r="AB39">
        <v>4</v>
      </c>
      <c r="AF39" t="s">
        <v>62</v>
      </c>
      <c r="AG39">
        <v>3</v>
      </c>
      <c r="AH39">
        <v>4</v>
      </c>
    </row>
    <row r="40" spans="1:34" x14ac:dyDescent="0.25">
      <c r="A40" s="22">
        <v>7.4958333333333353</v>
      </c>
      <c r="B40">
        <v>30</v>
      </c>
      <c r="C40">
        <f t="shared" si="0"/>
        <v>-30</v>
      </c>
      <c r="D40" s="9">
        <v>118.54631360270064</v>
      </c>
      <c r="E40" s="35">
        <v>1.8296675076279307</v>
      </c>
      <c r="H40" s="9"/>
      <c r="I40" s="197">
        <v>39.897222222222226</v>
      </c>
      <c r="J40">
        <v>0.65600847158501019</v>
      </c>
      <c r="K40">
        <v>119.92771674198045</v>
      </c>
      <c r="L40" s="9"/>
      <c r="M40" s="35"/>
      <c r="O40">
        <v>83.974470043132072</v>
      </c>
      <c r="Q40">
        <v>0.41858337096605164</v>
      </c>
      <c r="T40">
        <v>89.218396730926344</v>
      </c>
      <c r="V40">
        <v>0.69040455657843391</v>
      </c>
      <c r="Z40" t="s">
        <v>63</v>
      </c>
      <c r="AA40">
        <v>0</v>
      </c>
      <c r="AF40" t="s">
        <v>63</v>
      </c>
      <c r="AG40">
        <v>0</v>
      </c>
    </row>
    <row r="41" spans="1:34" x14ac:dyDescent="0.25">
      <c r="A41" s="22">
        <v>7.4958333333333353</v>
      </c>
      <c r="B41">
        <v>25</v>
      </c>
      <c r="C41">
        <f t="shared" si="0"/>
        <v>-25</v>
      </c>
      <c r="D41" s="9">
        <v>89.218396730926344</v>
      </c>
      <c r="E41" s="35">
        <v>0.69040455657843391</v>
      </c>
      <c r="H41" s="9"/>
      <c r="I41" s="197">
        <v>41.944166666666668</v>
      </c>
      <c r="J41">
        <v>2.6034535508261233E-2</v>
      </c>
      <c r="K41">
        <v>3.9371657545863319</v>
      </c>
      <c r="L41" s="9"/>
      <c r="M41" s="35"/>
      <c r="O41">
        <v>337.96334627440694</v>
      </c>
      <c r="Q41">
        <v>2.5417191827446128</v>
      </c>
      <c r="T41">
        <v>552.01318309813337</v>
      </c>
      <c r="V41">
        <v>5.7052774231768311</v>
      </c>
      <c r="Z41" t="s">
        <v>64</v>
      </c>
      <c r="AA41">
        <v>2</v>
      </c>
      <c r="AF41" t="s">
        <v>64</v>
      </c>
      <c r="AG41">
        <v>3</v>
      </c>
    </row>
    <row r="42" spans="1:34" x14ac:dyDescent="0.25">
      <c r="A42" s="22">
        <v>7.4958333333333353</v>
      </c>
      <c r="B42">
        <v>20</v>
      </c>
      <c r="C42">
        <f t="shared" si="0"/>
        <v>-20</v>
      </c>
      <c r="D42" s="9">
        <v>64.307984216604595</v>
      </c>
      <c r="E42" s="35">
        <v>0.29992539839396454</v>
      </c>
      <c r="H42" s="9"/>
      <c r="I42" s="195">
        <v>20</v>
      </c>
      <c r="J42">
        <v>0.57293686278708778</v>
      </c>
      <c r="K42">
        <v>82.829982894685898</v>
      </c>
      <c r="L42" s="9"/>
      <c r="M42" s="35"/>
      <c r="O42">
        <v>43.780231797397555</v>
      </c>
      <c r="Q42">
        <v>0.14016564105461196</v>
      </c>
      <c r="T42">
        <v>35.725343656110596</v>
      </c>
      <c r="V42">
        <v>6.8331380961039093E-2</v>
      </c>
      <c r="Z42" t="s">
        <v>65</v>
      </c>
      <c r="AA42">
        <v>1.5049750889339251</v>
      </c>
      <c r="AF42" t="s">
        <v>65</v>
      </c>
      <c r="AG42">
        <v>1.4203335144345692</v>
      </c>
    </row>
    <row r="43" spans="1:34" x14ac:dyDescent="0.25">
      <c r="A43" s="22">
        <v>7.4958333333333353</v>
      </c>
      <c r="B43">
        <v>15</v>
      </c>
      <c r="C43">
        <f t="shared" si="0"/>
        <v>-15</v>
      </c>
      <c r="D43" s="9">
        <v>34.132482348387853</v>
      </c>
      <c r="E43" s="35">
        <v>0.13191702494854476</v>
      </c>
      <c r="H43" s="9"/>
      <c r="I43" s="197">
        <v>2.2088888888888887</v>
      </c>
      <c r="J43">
        <v>0.41858337096605164</v>
      </c>
      <c r="K43">
        <v>83.974470043132072</v>
      </c>
      <c r="L43" s="9"/>
      <c r="M43" s="35"/>
      <c r="O43">
        <v>18.049496383568854</v>
      </c>
      <c r="Q43">
        <v>9.4704647082323443E-2</v>
      </c>
      <c r="T43">
        <v>26.026305070468201</v>
      </c>
      <c r="V43">
        <v>0.11684491261313962</v>
      </c>
      <c r="Z43" t="s">
        <v>66</v>
      </c>
      <c r="AA43" s="73">
        <v>0.13563022646336176</v>
      </c>
      <c r="AF43" t="s">
        <v>66</v>
      </c>
      <c r="AG43" s="73">
        <v>0.12530076043130878</v>
      </c>
    </row>
    <row r="44" spans="1:34" x14ac:dyDescent="0.25">
      <c r="A44" s="22">
        <v>7.4958333333333353</v>
      </c>
      <c r="B44">
        <v>10</v>
      </c>
      <c r="C44">
        <f t="shared" si="0"/>
        <v>-10</v>
      </c>
      <c r="D44" s="9">
        <v>23.003952845558381</v>
      </c>
      <c r="E44" s="35">
        <v>0.28651384552639558</v>
      </c>
      <c r="H44" s="9"/>
      <c r="I44" s="197">
        <v>3.8891666666666644</v>
      </c>
      <c r="J44">
        <v>2.5417191827446128</v>
      </c>
      <c r="K44">
        <v>337.96334627440694</v>
      </c>
      <c r="L44" s="9"/>
      <c r="M44" s="35"/>
      <c r="O44">
        <v>69.683840582399512</v>
      </c>
      <c r="Q44">
        <v>0.28744606213381718</v>
      </c>
      <c r="T44">
        <v>29.06709038193393</v>
      </c>
      <c r="V44">
        <v>0.15658691786958379</v>
      </c>
      <c r="Z44" t="s">
        <v>67</v>
      </c>
      <c r="AA44">
        <v>2.9199855803537269</v>
      </c>
      <c r="AF44" t="s">
        <v>67</v>
      </c>
      <c r="AG44">
        <v>2.3533634348018233</v>
      </c>
    </row>
    <row r="45" spans="1:34" x14ac:dyDescent="0.25">
      <c r="A45" s="22">
        <v>7.4958333333333353</v>
      </c>
      <c r="B45">
        <v>2</v>
      </c>
      <c r="C45">
        <f>-1*B45</f>
        <v>-2</v>
      </c>
      <c r="D45" s="9">
        <v>13.244088444132807</v>
      </c>
      <c r="E45" s="35">
        <v>0.37086712510103936</v>
      </c>
      <c r="H45" s="9"/>
      <c r="I45" s="197">
        <v>5.9019444444444442</v>
      </c>
      <c r="J45">
        <v>0.14016564105461196</v>
      </c>
      <c r="K45">
        <v>43.780231797397555</v>
      </c>
      <c r="L45" s="9"/>
      <c r="M45" s="35"/>
      <c r="O45">
        <v>11.772811370950633</v>
      </c>
      <c r="Q45">
        <v>7.0759467562418507E-2</v>
      </c>
      <c r="T45">
        <v>52.6585431013782</v>
      </c>
      <c r="V45">
        <v>0.21411755102079646</v>
      </c>
      <c r="Z45" t="s">
        <v>68</v>
      </c>
      <c r="AA45" s="73">
        <v>0.27126045292672352</v>
      </c>
      <c r="AF45" t="s">
        <v>68</v>
      </c>
      <c r="AG45" s="73">
        <v>0.25060152086261755</v>
      </c>
    </row>
    <row r="46" spans="1:34" ht="15.75" thickBot="1" x14ac:dyDescent="0.3">
      <c r="A46" s="18"/>
      <c r="B46" s="19"/>
      <c r="C46" s="19">
        <v>0</v>
      </c>
      <c r="D46" s="20"/>
      <c r="E46" s="20"/>
      <c r="H46" s="9"/>
      <c r="I46" s="197">
        <v>13.928333333333335</v>
      </c>
      <c r="J46">
        <v>9.4704647082323443E-2</v>
      </c>
      <c r="K46">
        <v>18.049496383568854</v>
      </c>
      <c r="L46" s="9"/>
      <c r="M46" s="35"/>
      <c r="O46">
        <v>166.88140489612815</v>
      </c>
      <c r="Q46">
        <v>1.528779144778216</v>
      </c>
      <c r="T46">
        <v>49.465204622017481</v>
      </c>
      <c r="V46">
        <v>0.15655646474106286</v>
      </c>
      <c r="Z46" s="19" t="s">
        <v>69</v>
      </c>
      <c r="AA46" s="19">
        <v>4.3026527297494637</v>
      </c>
      <c r="AB46" s="19"/>
      <c r="AF46" s="19" t="s">
        <v>69</v>
      </c>
      <c r="AG46" s="19">
        <v>3.1824463052837091</v>
      </c>
      <c r="AH46" s="19"/>
    </row>
    <row r="47" spans="1:34" x14ac:dyDescent="0.25">
      <c r="A47" s="21">
        <v>9.9638888888888886</v>
      </c>
      <c r="B47" s="13">
        <v>40</v>
      </c>
      <c r="C47" s="13">
        <f t="shared" si="0"/>
        <v>-40</v>
      </c>
      <c r="D47" s="16">
        <v>1247.3110277064254</v>
      </c>
      <c r="E47" s="34">
        <v>4.0413962087356294</v>
      </c>
      <c r="H47" s="9"/>
      <c r="I47" s="197">
        <v>15.997222222222224</v>
      </c>
      <c r="J47">
        <v>0.28744606213381718</v>
      </c>
      <c r="K47">
        <v>69.683840582399512</v>
      </c>
      <c r="L47" s="9"/>
      <c r="M47" s="35"/>
      <c r="O47">
        <v>84.337200835979829</v>
      </c>
      <c r="T47">
        <v>59.84987315110844</v>
      </c>
      <c r="V47">
        <v>0.15828842473956958</v>
      </c>
    </row>
    <row r="48" spans="1:34" x14ac:dyDescent="0.25">
      <c r="A48" s="22">
        <v>9.9638888888888886</v>
      </c>
      <c r="B48">
        <v>35</v>
      </c>
      <c r="C48">
        <f t="shared" si="0"/>
        <v>-35</v>
      </c>
      <c r="D48" s="9">
        <v>1698.247273685866</v>
      </c>
      <c r="E48" s="35">
        <v>2.1499366159576971</v>
      </c>
      <c r="H48" s="9"/>
      <c r="I48" s="197">
        <v>17.859722222222221</v>
      </c>
      <c r="J48">
        <v>7.0759467562418507E-2</v>
      </c>
      <c r="K48">
        <v>11.772811370950633</v>
      </c>
      <c r="L48" s="9"/>
      <c r="M48" s="35"/>
      <c r="O48">
        <v>4.290595757873886</v>
      </c>
      <c r="Q48">
        <v>1.8124699447487843E-2</v>
      </c>
      <c r="T48">
        <v>171.55680397279883</v>
      </c>
      <c r="V48">
        <v>0.59534860413058266</v>
      </c>
      <c r="Z48" t="s">
        <v>165</v>
      </c>
      <c r="AF48" t="s">
        <v>165</v>
      </c>
    </row>
    <row r="49" spans="1:36" x14ac:dyDescent="0.25">
      <c r="A49" s="22">
        <v>9.9638888888888886</v>
      </c>
      <c r="B49">
        <v>30</v>
      </c>
      <c r="C49">
        <f t="shared" si="0"/>
        <v>-30</v>
      </c>
      <c r="D49" s="9">
        <v>419.52016705735014</v>
      </c>
      <c r="E49" s="35">
        <v>0.44853334703193459</v>
      </c>
      <c r="H49" s="9"/>
      <c r="I49" s="197">
        <v>25.960555555555562</v>
      </c>
      <c r="J49">
        <v>1.528779144778216</v>
      </c>
      <c r="K49">
        <v>166.88140489612815</v>
      </c>
      <c r="L49" s="9"/>
      <c r="M49" s="35"/>
      <c r="O49">
        <v>150.08997509462776</v>
      </c>
      <c r="Q49">
        <v>1.10073973737617</v>
      </c>
      <c r="Z49" t="s">
        <v>163</v>
      </c>
      <c r="AF49" t="s">
        <v>163</v>
      </c>
    </row>
    <row r="50" spans="1:36" ht="15.75" thickBot="1" x14ac:dyDescent="0.3">
      <c r="A50" s="22">
        <v>9.9638888888888886</v>
      </c>
      <c r="B50">
        <v>25</v>
      </c>
      <c r="C50">
        <f t="shared" si="0"/>
        <v>-25</v>
      </c>
      <c r="D50" s="9">
        <v>552.01318309813337</v>
      </c>
      <c r="E50" s="35">
        <v>5.7052774231768311</v>
      </c>
      <c r="H50" s="9"/>
      <c r="I50" s="197">
        <v>27.411944444444444</v>
      </c>
      <c r="K50">
        <v>84.337200835979829</v>
      </c>
      <c r="L50" s="9"/>
      <c r="M50" s="35"/>
      <c r="O50">
        <v>17.478710972081004</v>
      </c>
      <c r="Q50">
        <v>6.8456032434374314E-2</v>
      </c>
    </row>
    <row r="51" spans="1:36" x14ac:dyDescent="0.25">
      <c r="A51" s="22">
        <v>9.9638888888888886</v>
      </c>
      <c r="B51">
        <v>20</v>
      </c>
      <c r="C51">
        <f t="shared" si="0"/>
        <v>-20</v>
      </c>
      <c r="D51" s="9">
        <v>153.52860504938232</v>
      </c>
      <c r="E51" s="35">
        <v>0.56886573840645216</v>
      </c>
      <c r="H51" s="9"/>
      <c r="I51" s="197">
        <v>29.904444444444447</v>
      </c>
      <c r="J51">
        <v>1.8124699447487843E-2</v>
      </c>
      <c r="K51">
        <v>4.290595757873886</v>
      </c>
      <c r="L51" s="9"/>
      <c r="M51" s="35"/>
      <c r="O51">
        <v>5.6577107276844139</v>
      </c>
      <c r="Q51">
        <v>3.2827505077881493E-2</v>
      </c>
      <c r="Z51" s="136"/>
      <c r="AA51" s="136" t="s">
        <v>58</v>
      </c>
      <c r="AB51" s="136" t="s">
        <v>59</v>
      </c>
      <c r="AF51" s="136"/>
      <c r="AG51" s="136" t="s">
        <v>58</v>
      </c>
      <c r="AH51" s="136" t="s">
        <v>59</v>
      </c>
    </row>
    <row r="52" spans="1:36" x14ac:dyDescent="0.25">
      <c r="A52" s="22">
        <v>9.9638888888888886</v>
      </c>
      <c r="B52">
        <v>15</v>
      </c>
      <c r="C52">
        <f t="shared" si="0"/>
        <v>-15</v>
      </c>
      <c r="D52" s="9">
        <v>106.88774019047851</v>
      </c>
      <c r="E52" s="35">
        <v>0.32423527428110643</v>
      </c>
      <c r="H52" s="9"/>
      <c r="I52" s="197">
        <v>37.915555555555599</v>
      </c>
      <c r="J52">
        <v>1.10073973737617</v>
      </c>
      <c r="K52">
        <v>150.08997509462776</v>
      </c>
      <c r="L52" s="9"/>
      <c r="M52" s="35"/>
      <c r="O52">
        <v>231.86912181642396</v>
      </c>
      <c r="Q52">
        <v>1.2532690026247895</v>
      </c>
      <c r="Z52" t="s">
        <v>60</v>
      </c>
      <c r="AA52">
        <v>400.49955769385286</v>
      </c>
      <c r="AB52">
        <v>137.78622057297807</v>
      </c>
      <c r="AF52" t="s">
        <v>60</v>
      </c>
      <c r="AG52">
        <v>1.0836972997208381</v>
      </c>
      <c r="AH52">
        <v>0.52604818771662121</v>
      </c>
    </row>
    <row r="53" spans="1:36" x14ac:dyDescent="0.25">
      <c r="A53" s="22">
        <v>9.9638888888888886</v>
      </c>
      <c r="B53">
        <v>10</v>
      </c>
      <c r="C53">
        <f t="shared" si="0"/>
        <v>-10</v>
      </c>
      <c r="D53" s="9">
        <v>21.779011901669882</v>
      </c>
      <c r="E53" s="35">
        <v>5.6220646779994353E-2</v>
      </c>
      <c r="H53" s="9"/>
      <c r="I53" s="197">
        <v>39.897222222222226</v>
      </c>
      <c r="J53">
        <v>6.8456032434374314E-2</v>
      </c>
      <c r="K53">
        <v>17.478710972081004</v>
      </c>
      <c r="L53" s="9"/>
      <c r="M53" s="35"/>
      <c r="O53">
        <v>386.94792585619854</v>
      </c>
      <c r="Q53">
        <v>2.1056296885111454</v>
      </c>
      <c r="Z53" t="s">
        <v>61</v>
      </c>
      <c r="AA53">
        <v>89532.054536772368</v>
      </c>
      <c r="AB53">
        <v>2513.2351157118296</v>
      </c>
      <c r="AF53" t="s">
        <v>61</v>
      </c>
      <c r="AG53">
        <v>0.37545976549491278</v>
      </c>
      <c r="AH53">
        <v>0.11598390009330391</v>
      </c>
    </row>
    <row r="54" spans="1:36" x14ac:dyDescent="0.25">
      <c r="A54" s="22">
        <v>9.9638888888888886</v>
      </c>
      <c r="B54">
        <v>2</v>
      </c>
      <c r="C54">
        <f t="shared" si="0"/>
        <v>-2</v>
      </c>
      <c r="D54" s="9">
        <v>28.983821356559829</v>
      </c>
      <c r="E54" s="35">
        <v>0.51845587986762665</v>
      </c>
      <c r="H54" s="9"/>
      <c r="I54" s="197">
        <v>41.944166666666668</v>
      </c>
      <c r="J54">
        <v>3.2827505077881493E-2</v>
      </c>
      <c r="K54">
        <v>5.6577107276844139</v>
      </c>
      <c r="L54" s="9"/>
      <c r="M54" s="35"/>
      <c r="O54">
        <v>71.430838888123517</v>
      </c>
      <c r="Q54">
        <v>0.19169596664588784</v>
      </c>
      <c r="Z54" t="s">
        <v>62</v>
      </c>
      <c r="AA54">
        <v>3</v>
      </c>
      <c r="AB54">
        <v>4</v>
      </c>
      <c r="AF54" t="s">
        <v>62</v>
      </c>
      <c r="AG54">
        <v>3</v>
      </c>
      <c r="AH54">
        <v>4</v>
      </c>
    </row>
    <row r="55" spans="1:36" ht="15.75" thickBot="1" x14ac:dyDescent="0.3">
      <c r="A55" s="23"/>
      <c r="B55" s="19"/>
      <c r="C55" s="19">
        <v>0</v>
      </c>
      <c r="D55" s="20"/>
      <c r="E55" s="20"/>
      <c r="H55" s="9"/>
      <c r="I55" s="195">
        <v>25</v>
      </c>
      <c r="J55">
        <v>0.52640270042021198</v>
      </c>
      <c r="K55">
        <v>140.99964398032256</v>
      </c>
      <c r="L55" s="9"/>
      <c r="M55" s="35"/>
      <c r="O55">
        <v>21.220998226570853</v>
      </c>
      <c r="Q55">
        <v>0.10404233392258583</v>
      </c>
      <c r="Z55" t="s">
        <v>164</v>
      </c>
      <c r="AA55">
        <v>37320.762884136042</v>
      </c>
      <c r="AF55" t="s">
        <v>164</v>
      </c>
      <c r="AG55">
        <v>0.21977424625394745</v>
      </c>
    </row>
    <row r="56" spans="1:36" x14ac:dyDescent="0.25">
      <c r="A56" s="21">
        <v>11.924722222222218</v>
      </c>
      <c r="B56" s="13">
        <v>40</v>
      </c>
      <c r="C56" s="13">
        <f t="shared" si="0"/>
        <v>-40</v>
      </c>
      <c r="D56" s="16">
        <v>756.02398019032023</v>
      </c>
      <c r="E56" s="37">
        <v>1.8693546195769102</v>
      </c>
      <c r="H56" s="9"/>
      <c r="I56" s="197">
        <v>2.2088888888888887</v>
      </c>
      <c r="J56">
        <v>1.2532690026247895</v>
      </c>
      <c r="K56">
        <v>231.86912181642396</v>
      </c>
      <c r="L56" s="9"/>
      <c r="M56" s="9"/>
      <c r="O56">
        <v>237.9664970419052</v>
      </c>
      <c r="Q56">
        <v>0.58895766794640636</v>
      </c>
      <c r="Z56" t="s">
        <v>63</v>
      </c>
      <c r="AA56">
        <v>0</v>
      </c>
      <c r="AF56" t="s">
        <v>63</v>
      </c>
      <c r="AG56">
        <v>0</v>
      </c>
    </row>
    <row r="57" spans="1:36" x14ac:dyDescent="0.25">
      <c r="A57" s="22">
        <v>11.924722222222218</v>
      </c>
      <c r="B57">
        <v>35</v>
      </c>
      <c r="C57">
        <f t="shared" si="0"/>
        <v>-35</v>
      </c>
      <c r="D57" s="9">
        <v>473.72351738705669</v>
      </c>
      <c r="H57" s="9"/>
      <c r="I57" s="197">
        <v>3.8891666666666644</v>
      </c>
      <c r="J57">
        <v>2.1056296885111454</v>
      </c>
      <c r="K57">
        <v>386.94792585619854</v>
      </c>
      <c r="L57" s="9"/>
      <c r="M57" s="35"/>
      <c r="O57">
        <v>22.193840595459911</v>
      </c>
      <c r="Q57">
        <v>8.038979715993988E-2</v>
      </c>
      <c r="Z57" t="s">
        <v>64</v>
      </c>
      <c r="AA57">
        <v>5</v>
      </c>
      <c r="AF57" t="s">
        <v>64</v>
      </c>
      <c r="AG57">
        <v>5</v>
      </c>
    </row>
    <row r="58" spans="1:36" x14ac:dyDescent="0.25">
      <c r="A58" s="22">
        <v>11.924722222222218</v>
      </c>
      <c r="B58">
        <v>30</v>
      </c>
      <c r="C58">
        <f t="shared" si="0"/>
        <v>-30</v>
      </c>
      <c r="D58" s="9">
        <v>56.618623844736035</v>
      </c>
      <c r="E58" s="38">
        <v>0.90707309600308295</v>
      </c>
      <c r="H58" s="9"/>
      <c r="I58" s="197">
        <v>5.9019444444444442</v>
      </c>
      <c r="J58">
        <v>0.19169596664588784</v>
      </c>
      <c r="K58">
        <v>71.430838888123517</v>
      </c>
      <c r="L58" s="9"/>
      <c r="M58" s="35"/>
      <c r="O58">
        <v>60.650078038414549</v>
      </c>
      <c r="Q58">
        <v>0.49727134447331583</v>
      </c>
      <c r="Z58" t="s">
        <v>65</v>
      </c>
      <c r="AA58">
        <v>1.7805266065784431</v>
      </c>
      <c r="AF58" t="s">
        <v>65</v>
      </c>
      <c r="AG58">
        <v>1.5574503775840665</v>
      </c>
    </row>
    <row r="59" spans="1:36" x14ac:dyDescent="0.25">
      <c r="A59" s="22">
        <v>11.924722222222218</v>
      </c>
      <c r="B59">
        <v>25</v>
      </c>
      <c r="C59">
        <f t="shared" si="0"/>
        <v>-25</v>
      </c>
      <c r="D59" s="9">
        <v>35.725343656110596</v>
      </c>
      <c r="E59" s="35">
        <v>6.8331380961039093E-2</v>
      </c>
      <c r="H59" s="9"/>
      <c r="I59" s="197">
        <v>13.928333333333335</v>
      </c>
      <c r="J59">
        <v>0.10404233392258583</v>
      </c>
      <c r="K59">
        <v>21.220998226570853</v>
      </c>
      <c r="L59" s="9"/>
      <c r="M59" s="35"/>
      <c r="O59">
        <v>447.37128029982682</v>
      </c>
      <c r="Q59">
        <v>0.70722995481334239</v>
      </c>
      <c r="Z59" t="s">
        <v>66</v>
      </c>
      <c r="AA59" s="73">
        <v>6.7551628672751898E-2</v>
      </c>
      <c r="AF59" t="s">
        <v>66</v>
      </c>
      <c r="AG59" s="73">
        <v>9.0048541244945116E-2</v>
      </c>
      <c r="AI59" s="6"/>
      <c r="AJ59" s="6"/>
    </row>
    <row r="60" spans="1:36" x14ac:dyDescent="0.25">
      <c r="A60" s="22">
        <v>11.924722222222218</v>
      </c>
      <c r="B60">
        <v>20</v>
      </c>
      <c r="C60">
        <f t="shared" si="0"/>
        <v>-20</v>
      </c>
      <c r="D60" s="9">
        <v>7.8064627041935317</v>
      </c>
      <c r="E60" s="38">
        <v>3.5089438246133059E-2</v>
      </c>
      <c r="H60" s="9"/>
      <c r="I60" s="197">
        <v>15.997222222222224</v>
      </c>
      <c r="J60">
        <v>0.58895766794640636</v>
      </c>
      <c r="K60">
        <v>237.9664970419052</v>
      </c>
      <c r="L60" s="9"/>
      <c r="M60" s="35"/>
      <c r="O60">
        <v>44.803453443071021</v>
      </c>
      <c r="Q60">
        <v>6.4180385220177535E-2</v>
      </c>
      <c r="Z60" t="s">
        <v>67</v>
      </c>
      <c r="AA60">
        <v>2.0150483733330233</v>
      </c>
      <c r="AF60" t="s">
        <v>67</v>
      </c>
      <c r="AG60">
        <v>2.0150483733330233</v>
      </c>
      <c r="AI60" s="6"/>
      <c r="AJ60" s="6"/>
    </row>
    <row r="61" spans="1:36" x14ac:dyDescent="0.25">
      <c r="A61" s="22">
        <v>11.924722222222218</v>
      </c>
      <c r="B61">
        <v>15</v>
      </c>
      <c r="C61">
        <f t="shared" si="0"/>
        <v>-15</v>
      </c>
      <c r="D61" s="9">
        <v>25.717390802720587</v>
      </c>
      <c r="E61" s="35">
        <v>9.9798228346460086E-2</v>
      </c>
      <c r="H61" s="9"/>
      <c r="I61" s="197">
        <v>17.859722222222221</v>
      </c>
      <c r="J61">
        <v>8.038979715993988E-2</v>
      </c>
      <c r="K61">
        <v>22.193840595459911</v>
      </c>
      <c r="L61" s="9"/>
      <c r="M61" s="35"/>
      <c r="O61">
        <v>84.040822415030746</v>
      </c>
      <c r="Q61">
        <v>0.3730042716486332</v>
      </c>
      <c r="Z61" t="s">
        <v>68</v>
      </c>
      <c r="AA61" s="73">
        <v>0.1351032573455038</v>
      </c>
      <c r="AF61" t="s">
        <v>68</v>
      </c>
      <c r="AG61" s="73">
        <v>0.18009708248989023</v>
      </c>
      <c r="AI61" s="6"/>
      <c r="AJ61" s="6"/>
    </row>
    <row r="62" spans="1:36" ht="15.75" thickBot="1" x14ac:dyDescent="0.3">
      <c r="A62" s="22">
        <v>11.924722222222218</v>
      </c>
      <c r="B62">
        <v>10</v>
      </c>
      <c r="C62">
        <f t="shared" si="0"/>
        <v>-10</v>
      </c>
      <c r="D62" s="9">
        <v>32.810590782888148</v>
      </c>
      <c r="E62" s="38">
        <v>0.1303633885695348</v>
      </c>
      <c r="H62" s="9"/>
      <c r="I62" s="197">
        <v>25.960555555555562</v>
      </c>
      <c r="J62">
        <v>0.49727134447331583</v>
      </c>
      <c r="K62">
        <v>60.650078038414549</v>
      </c>
      <c r="L62" s="9"/>
      <c r="M62" s="35"/>
      <c r="O62">
        <v>54.237857606915441</v>
      </c>
      <c r="Q62">
        <v>0.27098094993616911</v>
      </c>
      <c r="Z62" s="19" t="s">
        <v>69</v>
      </c>
      <c r="AA62" s="19">
        <v>2.570581835636315</v>
      </c>
      <c r="AB62" s="19"/>
      <c r="AF62" s="19" t="s">
        <v>69</v>
      </c>
      <c r="AG62" s="19">
        <v>2.570581835636315</v>
      </c>
      <c r="AH62" s="19"/>
      <c r="AI62" s="61"/>
      <c r="AJ62" s="61"/>
    </row>
    <row r="63" spans="1:36" x14ac:dyDescent="0.25">
      <c r="A63" s="22">
        <v>11.924722222222218</v>
      </c>
      <c r="B63">
        <v>2</v>
      </c>
      <c r="C63">
        <f t="shared" si="0"/>
        <v>-2</v>
      </c>
      <c r="D63" s="9">
        <v>28.114703010374726</v>
      </c>
      <c r="E63" s="35">
        <v>0.18942691839414003</v>
      </c>
      <c r="H63" s="9"/>
      <c r="I63" s="197">
        <v>27.411944444444444</v>
      </c>
      <c r="J63">
        <v>0.70722995481334239</v>
      </c>
      <c r="K63">
        <v>447.37128029982682</v>
      </c>
      <c r="L63" s="9"/>
      <c r="M63" s="35"/>
      <c r="O63">
        <v>29.263013535930291</v>
      </c>
      <c r="Q63">
        <v>8.0181042140148942E-2</v>
      </c>
    </row>
    <row r="64" spans="1:36" ht="15.75" thickBot="1" x14ac:dyDescent="0.3">
      <c r="A64" s="23"/>
      <c r="B64" s="19"/>
      <c r="C64" s="19">
        <v>0</v>
      </c>
      <c r="D64" s="20"/>
      <c r="H64" s="9"/>
      <c r="I64" s="197">
        <v>29.904444444444447</v>
      </c>
      <c r="J64">
        <v>6.4180385220177535E-2</v>
      </c>
      <c r="K64">
        <v>44.803453443071021</v>
      </c>
      <c r="L64" s="9"/>
      <c r="M64" s="35"/>
    </row>
    <row r="65" spans="1:34" x14ac:dyDescent="0.25">
      <c r="A65" s="21">
        <v>13.928333333333335</v>
      </c>
      <c r="B65" s="13">
        <v>40</v>
      </c>
      <c r="C65" s="13">
        <f t="shared" si="0"/>
        <v>-40</v>
      </c>
      <c r="D65" s="16">
        <v>139.76930004153255</v>
      </c>
      <c r="E65" s="37">
        <v>9.6374878214335991E-2</v>
      </c>
      <c r="H65" s="9"/>
      <c r="I65" s="197">
        <v>37.915555555555599</v>
      </c>
      <c r="J65">
        <v>0.3730042716486332</v>
      </c>
      <c r="K65">
        <v>84.040822415030746</v>
      </c>
      <c r="L65" s="9"/>
      <c r="M65" s="35"/>
    </row>
    <row r="66" spans="1:34" x14ac:dyDescent="0.25">
      <c r="A66" s="22">
        <v>13.928333333333335</v>
      </c>
      <c r="B66">
        <v>35</v>
      </c>
      <c r="C66">
        <f t="shared" si="0"/>
        <v>-35</v>
      </c>
      <c r="D66" s="9">
        <v>110.64030549140263</v>
      </c>
      <c r="E66" s="35">
        <v>0.13725897765418824</v>
      </c>
      <c r="H66" s="9"/>
      <c r="I66" s="197">
        <v>39.897222222222226</v>
      </c>
      <c r="J66">
        <v>0.27098094993616911</v>
      </c>
      <c r="K66">
        <v>54.237857606915441</v>
      </c>
      <c r="L66" s="9"/>
      <c r="M66" s="35"/>
      <c r="AA66" s="1"/>
      <c r="AB66" s="1"/>
      <c r="AG66" s="1"/>
      <c r="AH66" s="1"/>
    </row>
    <row r="67" spans="1:34" x14ac:dyDescent="0.25">
      <c r="A67" s="22">
        <v>13.928333333333335</v>
      </c>
      <c r="B67">
        <v>30</v>
      </c>
      <c r="C67">
        <f t="shared" si="0"/>
        <v>-30</v>
      </c>
      <c r="D67" s="9">
        <v>76.175353614750605</v>
      </c>
      <c r="E67" s="38">
        <v>0.34231996024911499</v>
      </c>
      <c r="H67" s="9"/>
      <c r="I67" s="197">
        <v>41.944166666666668</v>
      </c>
      <c r="J67">
        <v>8.0181042140148942E-2</v>
      </c>
      <c r="K67">
        <v>29.263013535930291</v>
      </c>
      <c r="L67" s="9"/>
      <c r="M67" s="35"/>
      <c r="Z67" s="9"/>
      <c r="AF67" s="9"/>
    </row>
    <row r="68" spans="1:34" x14ac:dyDescent="0.25">
      <c r="A68" s="22">
        <v>13.928333333333335</v>
      </c>
      <c r="B68">
        <v>25</v>
      </c>
      <c r="C68">
        <f t="shared" si="0"/>
        <v>-25</v>
      </c>
      <c r="D68" s="9">
        <v>21.220998226570853</v>
      </c>
      <c r="E68" s="35">
        <v>0.10404233392258583</v>
      </c>
      <c r="H68" s="9"/>
      <c r="I68" s="195">
        <v>30</v>
      </c>
      <c r="J68">
        <v>0.49068148675550427</v>
      </c>
      <c r="K68">
        <v>129.28561124049645</v>
      </c>
      <c r="L68" s="9"/>
      <c r="M68" s="35"/>
      <c r="Z68" s="9"/>
      <c r="AF68" s="9"/>
    </row>
    <row r="69" spans="1:34" x14ac:dyDescent="0.25">
      <c r="A69" s="22">
        <v>13.928333333333335</v>
      </c>
      <c r="B69">
        <v>20</v>
      </c>
      <c r="C69">
        <f t="shared" si="0"/>
        <v>-20</v>
      </c>
      <c r="D69" s="9">
        <v>18.049496383568854</v>
      </c>
      <c r="E69" s="38">
        <v>9.4704647082323443E-2</v>
      </c>
      <c r="H69" s="9"/>
      <c r="I69" s="197">
        <v>2.2088888888888887</v>
      </c>
      <c r="J69">
        <v>2.6049960476023633</v>
      </c>
      <c r="K69">
        <v>430.309992807029</v>
      </c>
      <c r="L69" s="9"/>
      <c r="M69" s="35"/>
      <c r="Z69" s="9"/>
      <c r="AF69" s="9"/>
    </row>
    <row r="70" spans="1:34" x14ac:dyDescent="0.25">
      <c r="A70" s="22">
        <v>13.928333333333335</v>
      </c>
      <c r="B70">
        <v>15</v>
      </c>
      <c r="C70">
        <f t="shared" si="0"/>
        <v>-15</v>
      </c>
      <c r="D70" s="9">
        <v>13.484729524746502</v>
      </c>
      <c r="E70" s="35">
        <v>6.7082870705669942E-2</v>
      </c>
      <c r="H70" s="9"/>
      <c r="I70" s="197">
        <v>3.8891666666666644</v>
      </c>
      <c r="J70">
        <v>0.33879926637547814</v>
      </c>
      <c r="K70">
        <v>151.63559108726577</v>
      </c>
      <c r="L70" s="9"/>
      <c r="M70" s="35"/>
      <c r="Z70" s="9"/>
      <c r="AB70" s="35"/>
      <c r="AF70" s="9"/>
      <c r="AH70" s="35"/>
    </row>
    <row r="71" spans="1:34" x14ac:dyDescent="0.25">
      <c r="A71" s="22">
        <v>13.928333333333335</v>
      </c>
      <c r="B71">
        <v>10</v>
      </c>
      <c r="C71">
        <f t="shared" si="0"/>
        <v>-10</v>
      </c>
      <c r="D71" s="9">
        <v>19.554134984521312</v>
      </c>
      <c r="E71" s="38">
        <v>8.6118261238841462E-2</v>
      </c>
      <c r="H71" s="9"/>
      <c r="I71" s="197">
        <v>5.9019444444444442</v>
      </c>
      <c r="J71">
        <v>0.26390300930384747</v>
      </c>
      <c r="K71">
        <v>110.92111519939226</v>
      </c>
      <c r="L71" s="9"/>
      <c r="M71" s="35"/>
      <c r="Z71" s="9"/>
      <c r="AB71" s="35"/>
      <c r="AF71" s="9"/>
      <c r="AH71" s="35"/>
    </row>
    <row r="72" spans="1:34" x14ac:dyDescent="0.25">
      <c r="A72" s="22">
        <v>13.928333333333335</v>
      </c>
      <c r="B72">
        <v>2</v>
      </c>
      <c r="C72">
        <f t="shared" si="0"/>
        <v>-2</v>
      </c>
      <c r="D72" s="9">
        <v>9.8328553803653982</v>
      </c>
      <c r="E72" s="35">
        <v>5.2629990236878747E-2</v>
      </c>
      <c r="H72" s="9"/>
      <c r="I72" s="197">
        <v>13.928333333333335</v>
      </c>
      <c r="J72">
        <v>0.34231996024911499</v>
      </c>
      <c r="K72">
        <v>76.175353614750605</v>
      </c>
      <c r="L72" s="9"/>
      <c r="M72" s="35"/>
      <c r="Z72" s="9"/>
      <c r="AB72" s="35"/>
      <c r="AF72" s="9"/>
      <c r="AH72" s="35"/>
    </row>
    <row r="73" spans="1:34" ht="15.75" thickBot="1" x14ac:dyDescent="0.3">
      <c r="A73" s="23"/>
      <c r="B73" s="19"/>
      <c r="C73" s="19"/>
      <c r="D73" s="20"/>
      <c r="G73" s="9"/>
      <c r="H73" s="9"/>
      <c r="I73" s="197">
        <v>15.997222222222224</v>
      </c>
      <c r="J73">
        <v>0.40353738683662194</v>
      </c>
      <c r="K73">
        <v>146.26512648353474</v>
      </c>
      <c r="L73" s="9"/>
      <c r="M73" s="35"/>
      <c r="Z73" s="9"/>
      <c r="AF73" s="9"/>
    </row>
    <row r="74" spans="1:34" x14ac:dyDescent="0.25">
      <c r="A74" s="21">
        <v>15.997222222222224</v>
      </c>
      <c r="B74" s="13">
        <v>40</v>
      </c>
      <c r="C74" s="13">
        <f t="shared" si="0"/>
        <v>-40</v>
      </c>
      <c r="D74" s="16">
        <v>147.86968117523352</v>
      </c>
      <c r="E74" s="37">
        <v>0.44528020136256247</v>
      </c>
      <c r="H74" s="9"/>
      <c r="I74" s="197">
        <v>17.859722222222221</v>
      </c>
      <c r="J74">
        <v>9.7678133810669195E-3</v>
      </c>
      <c r="K74">
        <v>16.752373225050118</v>
      </c>
      <c r="L74" s="9"/>
      <c r="M74" s="35"/>
      <c r="Z74" s="9"/>
      <c r="AF74" s="9"/>
    </row>
    <row r="75" spans="1:34" x14ac:dyDescent="0.25">
      <c r="A75" s="22">
        <v>15.997222222222224</v>
      </c>
      <c r="B75">
        <v>35</v>
      </c>
      <c r="C75">
        <f t="shared" ref="C75:C146" si="1">-1*B75</f>
        <v>-35</v>
      </c>
      <c r="D75" s="9">
        <v>101.93368811064379</v>
      </c>
      <c r="E75" s="35">
        <v>0.25739815048133341</v>
      </c>
      <c r="H75" s="9"/>
      <c r="I75" s="197">
        <v>25.960555555555562</v>
      </c>
      <c r="J75">
        <v>0.26398003688566662</v>
      </c>
      <c r="K75">
        <v>78.264594017479595</v>
      </c>
      <c r="Z75" s="9"/>
      <c r="AF75" s="9"/>
    </row>
    <row r="76" spans="1:34" x14ac:dyDescent="0.25">
      <c r="A76" s="22">
        <v>15.997222222222224</v>
      </c>
      <c r="B76">
        <v>30</v>
      </c>
      <c r="C76">
        <f t="shared" si="1"/>
        <v>-30</v>
      </c>
      <c r="D76" s="9">
        <v>146.26512648353474</v>
      </c>
      <c r="E76" s="38">
        <v>0.40353738683662194</v>
      </c>
      <c r="H76" s="9"/>
      <c r="I76" s="197">
        <v>27.411944444444444</v>
      </c>
      <c r="J76">
        <v>0.41864178101402511</v>
      </c>
      <c r="K76">
        <v>315.95398818781399</v>
      </c>
      <c r="Z76" s="9"/>
      <c r="AB76" s="55"/>
      <c r="AF76" s="9"/>
      <c r="AH76" s="55"/>
    </row>
    <row r="77" spans="1:34" x14ac:dyDescent="0.25">
      <c r="A77" s="22">
        <v>15.997222222222224</v>
      </c>
      <c r="B77">
        <v>25</v>
      </c>
      <c r="C77">
        <f t="shared" si="1"/>
        <v>-25</v>
      </c>
      <c r="D77" s="9">
        <v>237.9664970419052</v>
      </c>
      <c r="E77" s="35">
        <v>0.58895766794640636</v>
      </c>
      <c r="H77" s="9"/>
      <c r="I77" s="197">
        <v>29.904444444444447</v>
      </c>
      <c r="J77">
        <v>0.10153070610198567</v>
      </c>
      <c r="K77">
        <v>54.926958497192629</v>
      </c>
      <c r="Z77" s="9"/>
      <c r="AF77" s="9"/>
    </row>
    <row r="78" spans="1:34" x14ac:dyDescent="0.25">
      <c r="A78" s="22">
        <v>15.997222222222224</v>
      </c>
      <c r="B78">
        <v>20</v>
      </c>
      <c r="C78">
        <f t="shared" si="1"/>
        <v>-20</v>
      </c>
      <c r="D78" s="9">
        <v>69.683840582399512</v>
      </c>
      <c r="E78" s="38">
        <v>0.28744606213381718</v>
      </c>
      <c r="H78" s="9"/>
      <c r="I78" s="197">
        <v>37.915555555555599</v>
      </c>
      <c r="J78">
        <v>0.95907896596115305</v>
      </c>
      <c r="K78">
        <v>73.356742598829769</v>
      </c>
      <c r="Z78" s="9"/>
      <c r="AF78" s="9"/>
    </row>
    <row r="79" spans="1:34" x14ac:dyDescent="0.25">
      <c r="A79" s="22">
        <v>15.997222222222224</v>
      </c>
      <c r="B79">
        <v>15</v>
      </c>
      <c r="C79">
        <f t="shared" si="1"/>
        <v>-15</v>
      </c>
      <c r="D79" s="9">
        <v>54.824616113517543</v>
      </c>
      <c r="E79" s="35">
        <v>0.23285639749981255</v>
      </c>
      <c r="H79" s="9"/>
      <c r="I79" s="197">
        <v>39.897222222222226</v>
      </c>
      <c r="J79">
        <v>0.15062649923027865</v>
      </c>
      <c r="K79">
        <v>77.804744110456141</v>
      </c>
      <c r="Z79" s="9"/>
      <c r="AF79" s="9"/>
    </row>
    <row r="80" spans="1:34" x14ac:dyDescent="0.25">
      <c r="A80" s="22">
        <v>15.997222222222224</v>
      </c>
      <c r="B80">
        <v>10</v>
      </c>
      <c r="C80">
        <f t="shared" si="1"/>
        <v>-10</v>
      </c>
      <c r="D80" s="9">
        <v>51.51484927208984</v>
      </c>
      <c r="E80" s="38">
        <v>0.16170815466543698</v>
      </c>
      <c r="H80" s="9"/>
      <c r="I80" s="197">
        <v>41.944166666666668</v>
      </c>
      <c r="J80">
        <v>3.0996368124450741E-2</v>
      </c>
      <c r="K80">
        <v>19.060755057163082</v>
      </c>
      <c r="Z80" s="9"/>
      <c r="AF80" s="9"/>
    </row>
    <row r="81" spans="1:34" x14ac:dyDescent="0.25">
      <c r="A81" s="22">
        <v>15.997222222222224</v>
      </c>
      <c r="B81">
        <v>2</v>
      </c>
      <c r="C81">
        <f t="shared" si="1"/>
        <v>-2</v>
      </c>
      <c r="D81" s="9">
        <v>35.110851273392392</v>
      </c>
      <c r="E81" s="35">
        <v>0.17143258873282274</v>
      </c>
      <c r="H81" s="9"/>
      <c r="I81" s="195">
        <v>35</v>
      </c>
      <c r="J81">
        <v>0.33652262923503318</v>
      </c>
      <c r="K81">
        <v>140.03499877469625</v>
      </c>
      <c r="Z81" s="9"/>
      <c r="AF81" s="9"/>
    </row>
    <row r="82" spans="1:34" ht="15.75" thickBot="1" x14ac:dyDescent="0.3">
      <c r="A82" s="23"/>
      <c r="B82" s="19"/>
      <c r="C82" s="19"/>
      <c r="D82" s="20"/>
      <c r="H82" s="9"/>
      <c r="I82" s="197">
        <v>2.2088888888888887</v>
      </c>
      <c r="J82">
        <v>1.6353508979386226</v>
      </c>
      <c r="K82">
        <v>491.44529573268022</v>
      </c>
      <c r="Z82" s="9"/>
      <c r="AF82" s="9"/>
    </row>
    <row r="83" spans="1:34" x14ac:dyDescent="0.25">
      <c r="A83" s="21">
        <v>17.859722222222221</v>
      </c>
      <c r="B83" s="13">
        <v>40</v>
      </c>
      <c r="C83" s="13">
        <f t="shared" si="1"/>
        <v>-40</v>
      </c>
      <c r="D83" s="16">
        <v>14.340806546439582</v>
      </c>
      <c r="E83" s="37">
        <v>6.6221758872864328E-3</v>
      </c>
      <c r="H83" s="9"/>
      <c r="I83" s="197">
        <v>3.8891666666666644</v>
      </c>
      <c r="J83">
        <v>8.3904753219487427E-2</v>
      </c>
      <c r="K83">
        <v>159.97081715736175</v>
      </c>
      <c r="Z83" s="9"/>
      <c r="AF83" s="9"/>
    </row>
    <row r="84" spans="1:34" x14ac:dyDescent="0.25">
      <c r="A84" s="22">
        <v>17.859722222222221</v>
      </c>
      <c r="B84">
        <v>35</v>
      </c>
      <c r="C84">
        <f t="shared" si="1"/>
        <v>-35</v>
      </c>
      <c r="D84" s="9">
        <v>23.652918806972544</v>
      </c>
      <c r="E84" s="35">
        <v>9.6558070528173379E-3</v>
      </c>
      <c r="H84" s="9"/>
      <c r="I84" s="197">
        <v>5.9019444444444442</v>
      </c>
      <c r="J84">
        <v>0.19340743352859016</v>
      </c>
      <c r="K84">
        <v>90.237069077358413</v>
      </c>
      <c r="Z84" s="9"/>
      <c r="AF84" s="9"/>
    </row>
    <row r="85" spans="1:34" x14ac:dyDescent="0.25">
      <c r="A85" s="22">
        <v>17.859722222222221</v>
      </c>
      <c r="B85">
        <v>30</v>
      </c>
      <c r="C85">
        <f t="shared" si="1"/>
        <v>-30</v>
      </c>
      <c r="D85" s="9">
        <v>16.752373225050118</v>
      </c>
      <c r="E85" s="38">
        <v>9.7678133810669195E-3</v>
      </c>
      <c r="H85" s="9"/>
      <c r="I85" s="197">
        <v>13.928333333333335</v>
      </c>
      <c r="J85">
        <v>0.13725897765418824</v>
      </c>
      <c r="K85">
        <v>110.64030549140263</v>
      </c>
      <c r="Z85" s="9"/>
      <c r="AF85" s="9"/>
    </row>
    <row r="86" spans="1:34" x14ac:dyDescent="0.25">
      <c r="A86" s="22">
        <v>17.859722222222221</v>
      </c>
      <c r="B86">
        <v>25</v>
      </c>
      <c r="C86">
        <f t="shared" si="1"/>
        <v>-25</v>
      </c>
      <c r="D86" s="9">
        <v>22.193840595459911</v>
      </c>
      <c r="E86" s="35">
        <v>8.038979715993988E-2</v>
      </c>
      <c r="H86" s="9"/>
      <c r="I86" s="197">
        <v>15.997222222222224</v>
      </c>
      <c r="J86">
        <v>0.25739815048133341</v>
      </c>
      <c r="K86">
        <v>101.93368811064379</v>
      </c>
      <c r="Z86" s="9"/>
      <c r="AF86" s="9"/>
    </row>
    <row r="87" spans="1:34" x14ac:dyDescent="0.25">
      <c r="A87" s="22">
        <v>17.859722222222221</v>
      </c>
      <c r="B87">
        <v>20</v>
      </c>
      <c r="C87">
        <f t="shared" si="1"/>
        <v>-20</v>
      </c>
      <c r="D87" s="9">
        <v>11.772811370950633</v>
      </c>
      <c r="E87" s="38">
        <v>7.0759467562418507E-2</v>
      </c>
      <c r="H87" s="9"/>
      <c r="I87" s="197">
        <v>17.859722222222221</v>
      </c>
      <c r="J87">
        <v>9.6558070528173379E-3</v>
      </c>
      <c r="K87">
        <v>23.652918806972544</v>
      </c>
      <c r="Z87" s="9"/>
      <c r="AF87" s="9"/>
    </row>
    <row r="88" spans="1:34" x14ac:dyDescent="0.25">
      <c r="A88" s="22">
        <v>17.859722222222221</v>
      </c>
      <c r="B88">
        <v>15</v>
      </c>
      <c r="C88">
        <f t="shared" si="1"/>
        <v>-15</v>
      </c>
      <c r="D88" s="9">
        <v>7.5521400273427339</v>
      </c>
      <c r="E88" s="35">
        <v>5.5630691993710256E-2</v>
      </c>
      <c r="H88" s="9"/>
      <c r="I88" s="197">
        <v>25.960555555555562</v>
      </c>
      <c r="J88">
        <v>0.3596586732151737</v>
      </c>
      <c r="K88">
        <v>105.33744010454757</v>
      </c>
      <c r="Z88" s="9"/>
      <c r="AF88" s="9"/>
    </row>
    <row r="89" spans="1:34" x14ac:dyDescent="0.25">
      <c r="A89" s="22">
        <v>17.859722222222221</v>
      </c>
      <c r="B89">
        <v>10</v>
      </c>
      <c r="C89">
        <f t="shared" si="1"/>
        <v>-10</v>
      </c>
      <c r="D89" s="9">
        <v>9.1369698561578208</v>
      </c>
      <c r="E89" s="38">
        <v>0.23983718923164765</v>
      </c>
      <c r="H89" s="9"/>
      <c r="I89" s="197">
        <v>27.411944444444444</v>
      </c>
      <c r="J89">
        <v>0.28679675094478901</v>
      </c>
      <c r="K89">
        <v>201.72677928490006</v>
      </c>
      <c r="Z89" s="9"/>
      <c r="AB89" s="55"/>
      <c r="AF89" s="9"/>
      <c r="AH89" s="55"/>
    </row>
    <row r="90" spans="1:34" x14ac:dyDescent="0.25">
      <c r="A90" s="22">
        <v>17.859722222222221</v>
      </c>
      <c r="B90">
        <v>2</v>
      </c>
      <c r="C90">
        <f t="shared" si="1"/>
        <v>-2</v>
      </c>
      <c r="D90" s="9">
        <v>17.864547711940027</v>
      </c>
      <c r="E90" s="35">
        <v>0.9260078289014877</v>
      </c>
      <c r="H90" s="9"/>
      <c r="I90" s="197">
        <v>29.904444444444447</v>
      </c>
      <c r="J90">
        <v>2.3087829125897869E-2</v>
      </c>
      <c r="K90">
        <v>22.585990190068728</v>
      </c>
      <c r="Z90" s="9"/>
      <c r="AF90" s="9"/>
    </row>
    <row r="91" spans="1:34" ht="15.75" thickBot="1" x14ac:dyDescent="0.3">
      <c r="A91" s="23"/>
      <c r="B91" s="19"/>
      <c r="C91" s="19"/>
      <c r="D91" s="20"/>
      <c r="H91" s="9"/>
      <c r="I91" s="197">
        <v>37.915555555555599</v>
      </c>
      <c r="J91">
        <v>0.71410522263335718</v>
      </c>
      <c r="K91">
        <v>216.75793356659415</v>
      </c>
      <c r="AA91" s="6"/>
      <c r="AB91" s="6"/>
      <c r="AC91" s="6"/>
      <c r="AD91" s="6"/>
      <c r="AG91" s="6"/>
      <c r="AH91" s="6"/>
    </row>
    <row r="92" spans="1:34" x14ac:dyDescent="0.25">
      <c r="A92" s="22">
        <v>19.939444444444444</v>
      </c>
      <c r="B92">
        <v>40</v>
      </c>
      <c r="C92">
        <f t="shared" si="1"/>
        <v>-40</v>
      </c>
      <c r="D92" s="9">
        <v>29.108101472132343</v>
      </c>
      <c r="E92" s="37">
        <v>0.12632328870931414</v>
      </c>
      <c r="H92" s="9"/>
      <c r="I92" s="197">
        <v>39.897222222222226</v>
      </c>
      <c r="J92">
        <v>0.29638363486649094</v>
      </c>
      <c r="K92">
        <v>117.31288063356152</v>
      </c>
      <c r="Z92" s="45"/>
      <c r="AA92" s="6"/>
      <c r="AB92" s="6"/>
      <c r="AC92" s="6"/>
      <c r="AD92" s="6"/>
      <c r="AF92" s="45"/>
      <c r="AG92" s="6"/>
      <c r="AH92" s="6"/>
    </row>
    <row r="93" spans="1:34" x14ac:dyDescent="0.25">
      <c r="A93" s="22">
        <v>19.939444444444444</v>
      </c>
      <c r="B93">
        <v>35</v>
      </c>
      <c r="C93">
        <f t="shared" si="1"/>
        <v>-35</v>
      </c>
      <c r="D93" s="9">
        <v>10.954139698575743</v>
      </c>
      <c r="E93" s="35">
        <v>4.5802532970223415E-2</v>
      </c>
      <c r="H93" s="9"/>
      <c r="I93" s="197">
        <v>41.944166666666668</v>
      </c>
      <c r="J93">
        <v>4.126342015964974E-2</v>
      </c>
      <c r="K93">
        <v>38.818867140263684</v>
      </c>
      <c r="AA93" s="6"/>
      <c r="AB93" s="6"/>
      <c r="AC93" s="6"/>
      <c r="AD93" s="6"/>
      <c r="AG93" s="6"/>
      <c r="AH93" s="6"/>
    </row>
    <row r="94" spans="1:34" x14ac:dyDescent="0.25">
      <c r="A94" s="22">
        <v>19.939444444444444</v>
      </c>
      <c r="B94">
        <v>30</v>
      </c>
      <c r="C94">
        <f t="shared" si="1"/>
        <v>-30</v>
      </c>
      <c r="D94" s="9">
        <v>10.722428723880354</v>
      </c>
      <c r="E94" s="38">
        <v>4.3691581712916906E-2</v>
      </c>
      <c r="H94" s="9"/>
      <c r="I94" s="195">
        <v>40</v>
      </c>
      <c r="J94">
        <v>0.60841972250694565</v>
      </c>
      <c r="K94">
        <v>168.0524254111684</v>
      </c>
      <c r="AA94" s="61"/>
      <c r="AB94" s="61"/>
      <c r="AC94" s="61"/>
      <c r="AD94" s="61"/>
      <c r="AG94" s="61"/>
      <c r="AH94" s="61"/>
    </row>
    <row r="95" spans="1:34" x14ac:dyDescent="0.25">
      <c r="A95" s="22">
        <v>19.939444444444444</v>
      </c>
      <c r="B95">
        <v>25</v>
      </c>
      <c r="C95">
        <f t="shared" si="1"/>
        <v>-25</v>
      </c>
      <c r="D95" s="9">
        <v>26.026305070468201</v>
      </c>
      <c r="E95" s="35">
        <v>0.11684491261313962</v>
      </c>
      <c r="H95" s="9"/>
      <c r="I95" s="197">
        <v>2.2088888888888887</v>
      </c>
      <c r="J95">
        <v>2.9626319959017624</v>
      </c>
      <c r="K95">
        <v>838.1682839978929</v>
      </c>
    </row>
    <row r="96" spans="1:34" x14ac:dyDescent="0.25">
      <c r="A96" s="22">
        <v>19.939444444444444</v>
      </c>
      <c r="B96">
        <v>20</v>
      </c>
      <c r="C96">
        <f t="shared" si="1"/>
        <v>-20</v>
      </c>
      <c r="D96" s="9">
        <v>17.87877971722115</v>
      </c>
      <c r="E96" s="38">
        <v>0.11210745345718488</v>
      </c>
      <c r="H96" s="9"/>
      <c r="I96" s="197">
        <v>3.8891666666666644</v>
      </c>
      <c r="J96">
        <v>6.8933312623381537E-2</v>
      </c>
      <c r="K96">
        <v>104.82710982520099</v>
      </c>
    </row>
    <row r="97" spans="1:11" x14ac:dyDescent="0.25">
      <c r="A97" s="22">
        <v>19.939444444444444</v>
      </c>
      <c r="B97">
        <v>15</v>
      </c>
      <c r="C97">
        <f t="shared" si="1"/>
        <v>-15</v>
      </c>
      <c r="D97" s="9">
        <v>15.247700925584766</v>
      </c>
      <c r="E97" s="35">
        <v>0.11131860109513604</v>
      </c>
      <c r="H97" s="9"/>
      <c r="I97" s="197">
        <v>5.9019444444444442</v>
      </c>
      <c r="J97">
        <v>0.14801357135806595</v>
      </c>
      <c r="K97">
        <v>62.994449882303918</v>
      </c>
    </row>
    <row r="98" spans="1:11" x14ac:dyDescent="0.25">
      <c r="A98" s="22">
        <v>19.939444444444444</v>
      </c>
      <c r="B98">
        <v>10</v>
      </c>
      <c r="C98">
        <f t="shared" si="1"/>
        <v>-10</v>
      </c>
      <c r="D98" s="9">
        <v>106.44885075847843</v>
      </c>
      <c r="E98" s="38">
        <v>2.3620909856595156</v>
      </c>
      <c r="H98" s="9"/>
      <c r="I98" s="197">
        <v>13.928333333333335</v>
      </c>
      <c r="J98">
        <v>9.6374878214335991E-2</v>
      </c>
      <c r="K98">
        <v>139.76930004153255</v>
      </c>
    </row>
    <row r="99" spans="1:11" x14ac:dyDescent="0.25">
      <c r="A99" s="22">
        <v>19.939444444444444</v>
      </c>
      <c r="B99">
        <v>2</v>
      </c>
      <c r="C99">
        <f t="shared" si="1"/>
        <v>-2</v>
      </c>
      <c r="D99" s="9">
        <v>14.079036498238045</v>
      </c>
      <c r="E99" s="35">
        <v>0.3017672629716599</v>
      </c>
      <c r="H99" s="9"/>
      <c r="I99" s="197">
        <v>15.997222222222224</v>
      </c>
      <c r="J99">
        <v>0.44528020136256247</v>
      </c>
      <c r="K99">
        <v>147.86968117523352</v>
      </c>
    </row>
    <row r="100" spans="1:11" ht="15.75" thickBot="1" x14ac:dyDescent="0.3">
      <c r="A100" s="23"/>
      <c r="B100" s="19"/>
      <c r="C100" s="19"/>
      <c r="D100" s="20"/>
      <c r="H100" s="9"/>
      <c r="I100" s="197">
        <v>17.859722222222221</v>
      </c>
      <c r="J100">
        <v>6.6221758872864328E-3</v>
      </c>
      <c r="K100">
        <v>14.340806546439582</v>
      </c>
    </row>
    <row r="101" spans="1:11" x14ac:dyDescent="0.25">
      <c r="A101" s="21">
        <v>21.947499999999998</v>
      </c>
      <c r="B101" s="13">
        <v>40</v>
      </c>
      <c r="C101" s="13">
        <f t="shared" si="1"/>
        <v>-40</v>
      </c>
      <c r="D101" s="16">
        <v>1759.0505114654081</v>
      </c>
      <c r="E101" s="37">
        <v>2.0787221592619742</v>
      </c>
      <c r="H101" s="9"/>
      <c r="I101" s="197">
        <v>25.960555555555562</v>
      </c>
      <c r="J101">
        <v>0.69139619950321929</v>
      </c>
      <c r="K101">
        <v>190.92836041443186</v>
      </c>
    </row>
    <row r="102" spans="1:11" x14ac:dyDescent="0.25">
      <c r="A102" s="22">
        <v>21.947499999999998</v>
      </c>
      <c r="B102">
        <v>35</v>
      </c>
      <c r="C102">
        <f t="shared" si="1"/>
        <v>-35</v>
      </c>
      <c r="D102" s="9">
        <v>2082.6172970037833</v>
      </c>
      <c r="E102" s="35">
        <v>2.3244021873332694</v>
      </c>
      <c r="H102" s="9"/>
      <c r="I102" s="197">
        <v>27.411944444444444</v>
      </c>
      <c r="J102">
        <v>0.27627963296685382</v>
      </c>
      <c r="K102">
        <v>169.92994086556072</v>
      </c>
    </row>
    <row r="103" spans="1:11" x14ac:dyDescent="0.25">
      <c r="A103" s="22">
        <v>21.947499999999998</v>
      </c>
      <c r="B103">
        <v>30</v>
      </c>
      <c r="C103">
        <f t="shared" si="1"/>
        <v>-30</v>
      </c>
      <c r="D103" s="9">
        <v>958.95302131992753</v>
      </c>
      <c r="E103" s="38">
        <v>0.98836929722981226</v>
      </c>
      <c r="H103" s="9"/>
      <c r="I103" s="197">
        <v>29.904444444444447</v>
      </c>
      <c r="J103">
        <v>4.3982220367662216E-2</v>
      </c>
      <c r="K103">
        <v>26.107484788042548</v>
      </c>
    </row>
    <row r="104" spans="1:11" x14ac:dyDescent="0.25">
      <c r="A104" s="22">
        <v>21.947499999999998</v>
      </c>
      <c r="B104">
        <v>25</v>
      </c>
      <c r="C104">
        <f t="shared" si="1"/>
        <v>-25</v>
      </c>
      <c r="D104" s="9">
        <v>29.06709038193393</v>
      </c>
      <c r="E104" s="35">
        <v>0.15658691786958379</v>
      </c>
      <c r="H104" s="9"/>
      <c r="I104" s="197">
        <v>37.915555555555599</v>
      </c>
      <c r="J104">
        <v>2.1406843805001756</v>
      </c>
      <c r="K104">
        <v>172.5850466968943</v>
      </c>
    </row>
    <row r="105" spans="1:11" x14ac:dyDescent="0.25">
      <c r="A105" s="22">
        <v>21.947499999999998</v>
      </c>
      <c r="B105">
        <v>20</v>
      </c>
      <c r="C105">
        <f t="shared" si="1"/>
        <v>-20</v>
      </c>
      <c r="D105" s="9">
        <v>9.7113722413635255</v>
      </c>
      <c r="E105" s="38">
        <v>9.1429965093726293E-2</v>
      </c>
      <c r="H105" s="9"/>
      <c r="I105" s="197">
        <v>39.897222222222226</v>
      </c>
      <c r="J105">
        <v>0.38872962416062634</v>
      </c>
      <c r="K105">
        <v>125.54448377649224</v>
      </c>
    </row>
    <row r="106" spans="1:11" x14ac:dyDescent="0.25">
      <c r="A106" s="22">
        <v>21.947499999999998</v>
      </c>
      <c r="B106">
        <v>15</v>
      </c>
      <c r="C106">
        <f t="shared" si="1"/>
        <v>-15</v>
      </c>
      <c r="D106" s="9">
        <v>11.565902501749111</v>
      </c>
      <c r="E106" s="35">
        <v>6.9031991975366455E-2</v>
      </c>
      <c r="H106" s="9"/>
      <c r="I106" s="197">
        <v>41.944166666666668</v>
      </c>
      <c r="J106">
        <v>3.2108477237415535E-2</v>
      </c>
      <c r="K106">
        <v>23.564156923995867</v>
      </c>
    </row>
    <row r="107" spans="1:11" x14ac:dyDescent="0.25">
      <c r="A107" s="22">
        <v>21.947499999999998</v>
      </c>
      <c r="B107">
        <v>10</v>
      </c>
      <c r="C107">
        <f t="shared" si="1"/>
        <v>-10</v>
      </c>
      <c r="D107" s="9">
        <v>35.667517007975441</v>
      </c>
      <c r="E107" s="38">
        <v>1.7332579744328442</v>
      </c>
      <c r="H107" s="9"/>
      <c r="I107" s="195" t="s">
        <v>132</v>
      </c>
      <c r="J107">
        <v>0.4343457171973143</v>
      </c>
      <c r="K107">
        <v>98.671378399345926</v>
      </c>
    </row>
    <row r="108" spans="1:11" x14ac:dyDescent="0.25">
      <c r="A108" s="22">
        <v>21.947499999999998</v>
      </c>
      <c r="B108">
        <v>2</v>
      </c>
      <c r="C108">
        <f t="shared" si="1"/>
        <v>-2</v>
      </c>
      <c r="D108" s="9">
        <v>28.556951060827132</v>
      </c>
      <c r="E108" s="35">
        <v>0.70279755186968007</v>
      </c>
      <c r="H108" s="9"/>
    </row>
    <row r="109" spans="1:11" ht="15.75" thickBot="1" x14ac:dyDescent="0.3">
      <c r="A109" s="23"/>
      <c r="B109" s="19"/>
      <c r="C109" s="19"/>
      <c r="D109" s="20"/>
      <c r="H109" s="9"/>
    </row>
    <row r="110" spans="1:11" x14ac:dyDescent="0.25">
      <c r="A110" s="21">
        <v>23.929722222222225</v>
      </c>
      <c r="B110" s="13">
        <v>40</v>
      </c>
      <c r="C110" s="13">
        <f t="shared" si="1"/>
        <v>-40</v>
      </c>
      <c r="D110" s="16">
        <v>597.45852581490976</v>
      </c>
      <c r="E110" s="37">
        <v>0.87885117596055951</v>
      </c>
      <c r="H110" s="9"/>
    </row>
    <row r="111" spans="1:11" x14ac:dyDescent="0.25">
      <c r="A111" s="22">
        <v>23.929722222222225</v>
      </c>
      <c r="B111">
        <v>35</v>
      </c>
      <c r="C111">
        <f t="shared" si="1"/>
        <v>-35</v>
      </c>
      <c r="D111" s="9">
        <v>542.51350491480309</v>
      </c>
      <c r="E111" s="35">
        <v>1.9254236723086955</v>
      </c>
      <c r="H111" s="9"/>
    </row>
    <row r="112" spans="1:11" x14ac:dyDescent="0.25">
      <c r="A112" s="22">
        <v>23.929722222222225</v>
      </c>
      <c r="B112">
        <v>30</v>
      </c>
      <c r="C112">
        <f t="shared" si="1"/>
        <v>-30</v>
      </c>
      <c r="D112" s="9">
        <v>208.56178125923347</v>
      </c>
      <c r="E112" s="38">
        <v>0.5576808420505478</v>
      </c>
      <c r="H112" s="9"/>
    </row>
    <row r="113" spans="1:8" x14ac:dyDescent="0.25">
      <c r="A113" s="22">
        <v>23.929722222222225</v>
      </c>
      <c r="B113">
        <v>25</v>
      </c>
      <c r="C113">
        <f t="shared" si="1"/>
        <v>-25</v>
      </c>
      <c r="D113" s="9">
        <v>52.6585431013782</v>
      </c>
      <c r="E113" s="35">
        <v>0.21411755102079646</v>
      </c>
      <c r="H113" s="9"/>
    </row>
    <row r="114" spans="1:8" x14ac:dyDescent="0.25">
      <c r="A114" s="22">
        <v>23.929722222222225</v>
      </c>
      <c r="B114">
        <v>20</v>
      </c>
      <c r="C114">
        <f t="shared" si="1"/>
        <v>-20</v>
      </c>
      <c r="D114" s="9">
        <v>11.761556067642276</v>
      </c>
      <c r="E114" s="38">
        <v>6.1792613664297336E-2</v>
      </c>
      <c r="H114" s="9"/>
    </row>
    <row r="115" spans="1:8" x14ac:dyDescent="0.25">
      <c r="A115" s="22">
        <v>23.929722222222225</v>
      </c>
      <c r="B115">
        <v>15</v>
      </c>
      <c r="C115">
        <f t="shared" si="1"/>
        <v>-15</v>
      </c>
      <c r="D115" s="9">
        <v>14.324092084041544</v>
      </c>
      <c r="E115" s="35">
        <v>9.1207488641264531E-2</v>
      </c>
      <c r="H115" s="9"/>
    </row>
    <row r="116" spans="1:8" x14ac:dyDescent="0.25">
      <c r="A116" s="22">
        <v>23.929722222222225</v>
      </c>
      <c r="B116">
        <v>10</v>
      </c>
      <c r="C116">
        <f t="shared" si="1"/>
        <v>-10</v>
      </c>
      <c r="D116" s="9">
        <v>23.926264294354983</v>
      </c>
      <c r="E116" s="38">
        <v>0.14112212650334435</v>
      </c>
      <c r="H116" s="9"/>
    </row>
    <row r="117" spans="1:8" x14ac:dyDescent="0.25">
      <c r="A117" s="22">
        <v>23.929722222222225</v>
      </c>
      <c r="B117">
        <v>2</v>
      </c>
      <c r="C117">
        <f t="shared" si="1"/>
        <v>-2</v>
      </c>
      <c r="D117" s="9">
        <v>23.661073847094166</v>
      </c>
      <c r="E117" s="35">
        <v>7.5481862060934921E-2</v>
      </c>
      <c r="H117" s="9"/>
    </row>
    <row r="118" spans="1:8" ht="15.75" thickBot="1" x14ac:dyDescent="0.3">
      <c r="A118" s="23"/>
      <c r="B118" s="19"/>
      <c r="C118" s="19"/>
      <c r="D118" s="20"/>
      <c r="H118" s="9"/>
    </row>
    <row r="119" spans="1:8" x14ac:dyDescent="0.25">
      <c r="A119" s="21">
        <v>25.960555555555562</v>
      </c>
      <c r="B119" s="13">
        <v>40</v>
      </c>
      <c r="C119" s="13">
        <f t="shared" si="1"/>
        <v>-40</v>
      </c>
      <c r="D119" s="16">
        <v>190.92836041443186</v>
      </c>
      <c r="E119" s="37">
        <v>0.69139619950321929</v>
      </c>
      <c r="H119" s="35"/>
    </row>
    <row r="120" spans="1:8" x14ac:dyDescent="0.25">
      <c r="A120" s="22">
        <v>25.960555555555562</v>
      </c>
      <c r="B120">
        <v>35</v>
      </c>
      <c r="C120">
        <f t="shared" si="1"/>
        <v>-35</v>
      </c>
      <c r="D120" s="9">
        <v>105.33744010454757</v>
      </c>
      <c r="E120" s="35">
        <v>0.3596586732151737</v>
      </c>
      <c r="H120" s="35"/>
    </row>
    <row r="121" spans="1:8" x14ac:dyDescent="0.25">
      <c r="A121" s="22">
        <v>25.960555555555562</v>
      </c>
      <c r="B121">
        <v>30</v>
      </c>
      <c r="C121">
        <f t="shared" si="1"/>
        <v>-30</v>
      </c>
      <c r="D121" s="9">
        <v>78.264594017479595</v>
      </c>
      <c r="E121" s="38">
        <v>0.26398003688566662</v>
      </c>
      <c r="H121" s="35"/>
    </row>
    <row r="122" spans="1:8" x14ac:dyDescent="0.25">
      <c r="A122" s="22">
        <v>25.960555555555562</v>
      </c>
      <c r="B122">
        <v>25</v>
      </c>
      <c r="C122">
        <f t="shared" si="1"/>
        <v>-25</v>
      </c>
      <c r="D122" s="9">
        <v>60.650078038414549</v>
      </c>
      <c r="E122" s="35">
        <v>0.49727134447331583</v>
      </c>
      <c r="H122" s="35"/>
    </row>
    <row r="123" spans="1:8" x14ac:dyDescent="0.25">
      <c r="A123" s="22">
        <v>25.960555555555562</v>
      </c>
      <c r="B123">
        <v>20</v>
      </c>
      <c r="C123">
        <f t="shared" si="1"/>
        <v>-20</v>
      </c>
      <c r="D123" s="9">
        <v>166.88140489612815</v>
      </c>
      <c r="E123" s="38">
        <v>1.528779144778216</v>
      </c>
    </row>
    <row r="124" spans="1:8" x14ac:dyDescent="0.25">
      <c r="A124" s="22">
        <v>25.960555555555562</v>
      </c>
      <c r="B124">
        <v>15</v>
      </c>
      <c r="C124">
        <f t="shared" si="1"/>
        <v>-15</v>
      </c>
      <c r="D124" s="9">
        <v>88.572632128237615</v>
      </c>
      <c r="E124" s="35">
        <v>0.43586452550663751</v>
      </c>
    </row>
    <row r="125" spans="1:8" x14ac:dyDescent="0.25">
      <c r="A125" s="22">
        <v>25.960555555555562</v>
      </c>
      <c r="B125">
        <v>10</v>
      </c>
      <c r="C125">
        <f t="shared" si="1"/>
        <v>-10</v>
      </c>
      <c r="D125" s="9">
        <v>55.821350728052195</v>
      </c>
      <c r="E125" s="38">
        <v>0.17371401456974667</v>
      </c>
    </row>
    <row r="126" spans="1:8" x14ac:dyDescent="0.25">
      <c r="A126" s="22">
        <v>25.960555555555562</v>
      </c>
      <c r="B126">
        <v>2</v>
      </c>
      <c r="C126">
        <f t="shared" si="1"/>
        <v>-2</v>
      </c>
      <c r="D126" s="9">
        <v>46.570401268431397</v>
      </c>
      <c r="E126" s="35">
        <v>0.17629870827247482</v>
      </c>
    </row>
    <row r="127" spans="1:8" ht="15.75" thickBot="1" x14ac:dyDescent="0.3">
      <c r="A127" s="23"/>
      <c r="B127" s="19"/>
      <c r="C127" s="19">
        <v>0</v>
      </c>
      <c r="D127" s="20"/>
    </row>
    <row r="128" spans="1:8" x14ac:dyDescent="0.25">
      <c r="A128" s="21">
        <v>27.411944444444444</v>
      </c>
      <c r="B128" s="13">
        <v>40</v>
      </c>
      <c r="C128" s="13">
        <f t="shared" si="1"/>
        <v>-40</v>
      </c>
      <c r="D128" s="16">
        <v>169.92994086556072</v>
      </c>
      <c r="E128" s="37">
        <v>0.27627963296685382</v>
      </c>
    </row>
    <row r="129" spans="1:5" x14ac:dyDescent="0.25">
      <c r="A129" s="22">
        <v>27.411944444444444</v>
      </c>
      <c r="B129">
        <v>35</v>
      </c>
      <c r="C129">
        <f t="shared" si="1"/>
        <v>-35</v>
      </c>
      <c r="D129" s="9">
        <v>201.72677928490006</v>
      </c>
      <c r="E129" s="35">
        <v>0.28679675094478901</v>
      </c>
    </row>
    <row r="130" spans="1:5" x14ac:dyDescent="0.25">
      <c r="A130" s="22">
        <v>27.411944444444444</v>
      </c>
      <c r="B130">
        <v>30</v>
      </c>
      <c r="C130">
        <f t="shared" si="1"/>
        <v>-30</v>
      </c>
      <c r="D130" s="9">
        <v>315.95398818781399</v>
      </c>
      <c r="E130" s="38">
        <v>0.41864178101402511</v>
      </c>
    </row>
    <row r="131" spans="1:5" x14ac:dyDescent="0.25">
      <c r="A131" s="22">
        <v>27.411944444444444</v>
      </c>
      <c r="B131">
        <v>25</v>
      </c>
      <c r="C131">
        <f t="shared" si="1"/>
        <v>-25</v>
      </c>
      <c r="D131" s="9">
        <v>447.37128029982682</v>
      </c>
      <c r="E131" s="35">
        <v>0.70722995481334239</v>
      </c>
    </row>
    <row r="132" spans="1:5" ht="15.75" thickBot="1" x14ac:dyDescent="0.3">
      <c r="A132" s="22">
        <v>27.411944444444444</v>
      </c>
      <c r="B132">
        <v>20</v>
      </c>
      <c r="C132">
        <f t="shared" si="1"/>
        <v>-20</v>
      </c>
      <c r="D132" s="9">
        <v>84.337200835979829</v>
      </c>
      <c r="E132" s="36"/>
    </row>
    <row r="133" spans="1:5" x14ac:dyDescent="0.25">
      <c r="A133" s="22">
        <v>27.411944444444444</v>
      </c>
      <c r="B133">
        <v>15</v>
      </c>
      <c r="C133">
        <f t="shared" si="1"/>
        <v>-15</v>
      </c>
      <c r="D133" s="9">
        <v>26.110281764613191</v>
      </c>
    </row>
    <row r="134" spans="1:5" x14ac:dyDescent="0.25">
      <c r="A134" s="22">
        <v>27.411944444444444</v>
      </c>
      <c r="B134">
        <v>10</v>
      </c>
      <c r="C134">
        <f t="shared" si="1"/>
        <v>-10</v>
      </c>
      <c r="D134" s="9">
        <v>20.873150943586946</v>
      </c>
    </row>
    <row r="135" spans="1:5" x14ac:dyDescent="0.25">
      <c r="A135" s="22">
        <v>27.411944444444444</v>
      </c>
      <c r="B135">
        <v>2</v>
      </c>
      <c r="C135">
        <f t="shared" si="1"/>
        <v>-2</v>
      </c>
      <c r="D135" s="9">
        <v>67.315430465975325</v>
      </c>
    </row>
    <row r="136" spans="1:5" ht="15.75" thickBot="1" x14ac:dyDescent="0.3">
      <c r="A136" s="23"/>
      <c r="B136" s="19"/>
      <c r="C136" s="19">
        <v>0</v>
      </c>
      <c r="D136" s="20"/>
    </row>
    <row r="137" spans="1:5" x14ac:dyDescent="0.25">
      <c r="A137" s="22">
        <v>29.904444444444447</v>
      </c>
      <c r="B137">
        <v>40</v>
      </c>
      <c r="C137">
        <f t="shared" si="1"/>
        <v>-40</v>
      </c>
      <c r="D137" s="9">
        <v>26.107484788042548</v>
      </c>
      <c r="E137" s="38">
        <v>4.3982220367662216E-2</v>
      </c>
    </row>
    <row r="138" spans="1:5" x14ac:dyDescent="0.25">
      <c r="A138" s="22">
        <v>29.904444444444447</v>
      </c>
      <c r="B138">
        <v>35</v>
      </c>
      <c r="C138">
        <f t="shared" si="1"/>
        <v>-35</v>
      </c>
      <c r="D138" s="9">
        <v>22.585990190068728</v>
      </c>
      <c r="E138" s="35">
        <v>2.3087829125897869E-2</v>
      </c>
    </row>
    <row r="139" spans="1:5" x14ac:dyDescent="0.25">
      <c r="A139" s="22">
        <v>29.904444444444447</v>
      </c>
      <c r="B139">
        <v>30</v>
      </c>
      <c r="C139">
        <f t="shared" si="1"/>
        <v>-30</v>
      </c>
      <c r="D139" s="9">
        <v>54.926958497192629</v>
      </c>
      <c r="E139" s="38">
        <v>0.10153070610198567</v>
      </c>
    </row>
    <row r="140" spans="1:5" x14ac:dyDescent="0.25">
      <c r="A140" s="22">
        <v>29.904444444444447</v>
      </c>
      <c r="B140">
        <v>25</v>
      </c>
      <c r="C140">
        <f t="shared" si="1"/>
        <v>-25</v>
      </c>
      <c r="D140" s="9">
        <v>44.803453443071021</v>
      </c>
      <c r="E140" s="35">
        <v>6.4180385220177535E-2</v>
      </c>
    </row>
    <row r="141" spans="1:5" x14ac:dyDescent="0.25">
      <c r="A141" s="22">
        <v>29.904444444444447</v>
      </c>
      <c r="B141">
        <v>20</v>
      </c>
      <c r="C141">
        <f t="shared" si="1"/>
        <v>-20</v>
      </c>
      <c r="D141" s="9">
        <v>4.290595757873886</v>
      </c>
      <c r="E141" s="38">
        <v>1.8124699447487843E-2</v>
      </c>
    </row>
    <row r="142" spans="1:5" x14ac:dyDescent="0.25">
      <c r="A142" s="22">
        <v>29.904444444444447</v>
      </c>
      <c r="B142">
        <v>15</v>
      </c>
      <c r="C142">
        <f t="shared" si="1"/>
        <v>-15</v>
      </c>
      <c r="D142" s="9">
        <v>25.562141753793647</v>
      </c>
      <c r="E142" s="35">
        <v>9.1740253868550017E-2</v>
      </c>
    </row>
    <row r="143" spans="1:5" x14ac:dyDescent="0.25">
      <c r="A143" s="22">
        <v>29.904444444444447</v>
      </c>
      <c r="B143">
        <v>10</v>
      </c>
      <c r="C143">
        <f t="shared" si="1"/>
        <v>-10</v>
      </c>
      <c r="D143" s="9">
        <v>7.7040192249797483</v>
      </c>
      <c r="E143" s="38">
        <v>4.493488158796477E-2</v>
      </c>
    </row>
    <row r="144" spans="1:5" x14ac:dyDescent="0.25">
      <c r="A144" s="22">
        <v>29.904444444444447</v>
      </c>
      <c r="B144">
        <v>2</v>
      </c>
      <c r="C144">
        <f t="shared" si="1"/>
        <v>-2</v>
      </c>
      <c r="D144" s="9">
        <v>4.8029142494815042</v>
      </c>
      <c r="E144" s="35">
        <v>1.7264621709838637E-2</v>
      </c>
    </row>
    <row r="145" spans="1:5" ht="15.75" thickBot="1" x14ac:dyDescent="0.3">
      <c r="A145" s="23"/>
      <c r="B145" s="19"/>
      <c r="C145" s="19">
        <v>0</v>
      </c>
      <c r="D145" s="20"/>
    </row>
    <row r="146" spans="1:5" x14ac:dyDescent="0.25">
      <c r="A146" s="21">
        <v>31.848055555555558</v>
      </c>
      <c r="B146" s="13">
        <v>40</v>
      </c>
      <c r="C146" s="13">
        <f t="shared" si="1"/>
        <v>-40</v>
      </c>
      <c r="D146" s="16">
        <v>82.736117091109691</v>
      </c>
      <c r="E146" s="37">
        <v>5.2265183083149182E-2</v>
      </c>
    </row>
    <row r="147" spans="1:5" x14ac:dyDescent="0.25">
      <c r="A147" s="22">
        <v>31.848055555555558</v>
      </c>
      <c r="B147">
        <v>35</v>
      </c>
      <c r="C147">
        <f t="shared" ref="C147:C216" si="2">-1*B147</f>
        <v>-35</v>
      </c>
      <c r="D147" s="9">
        <v>63.443583662225414</v>
      </c>
      <c r="E147" s="35">
        <v>5.60497170604159E-2</v>
      </c>
    </row>
    <row r="148" spans="1:5" x14ac:dyDescent="0.25">
      <c r="A148" s="22">
        <v>31.848055555555558</v>
      </c>
      <c r="B148">
        <v>30</v>
      </c>
      <c r="C148">
        <f t="shared" si="2"/>
        <v>-30</v>
      </c>
      <c r="D148" s="9">
        <v>32.840481363829802</v>
      </c>
      <c r="E148" s="38">
        <v>2.9361290982318117E-2</v>
      </c>
    </row>
    <row r="149" spans="1:5" x14ac:dyDescent="0.25">
      <c r="A149" s="22">
        <v>31.848055555555558</v>
      </c>
      <c r="B149">
        <v>25</v>
      </c>
      <c r="C149">
        <f t="shared" si="2"/>
        <v>-25</v>
      </c>
      <c r="D149" s="9">
        <v>49.465204622017481</v>
      </c>
      <c r="E149" s="35">
        <v>0.15655646474106286</v>
      </c>
    </row>
    <row r="150" spans="1:5" x14ac:dyDescent="0.25">
      <c r="A150" s="22">
        <v>31.848055555555558</v>
      </c>
      <c r="B150">
        <v>20</v>
      </c>
      <c r="C150">
        <f t="shared" si="2"/>
        <v>-20</v>
      </c>
      <c r="D150" s="9">
        <v>47.801812326796558</v>
      </c>
      <c r="E150" s="38">
        <v>0.28480050131764523</v>
      </c>
    </row>
    <row r="151" spans="1:5" x14ac:dyDescent="0.25">
      <c r="A151" s="22">
        <v>31.848055555555558</v>
      </c>
      <c r="B151">
        <v>15</v>
      </c>
      <c r="C151">
        <f t="shared" si="2"/>
        <v>-15</v>
      </c>
      <c r="D151" s="9">
        <v>29.289264677478823</v>
      </c>
      <c r="E151" s="35">
        <v>0.13052352630156105</v>
      </c>
    </row>
    <row r="152" spans="1:5" x14ac:dyDescent="0.25">
      <c r="A152" s="22">
        <v>31.848055555555558</v>
      </c>
      <c r="B152">
        <v>10</v>
      </c>
      <c r="C152">
        <f t="shared" si="2"/>
        <v>-10</v>
      </c>
      <c r="D152" s="9">
        <v>6.6685650191238466</v>
      </c>
      <c r="E152" s="38">
        <v>3.6610409673243534E-2</v>
      </c>
    </row>
    <row r="153" spans="1:5" x14ac:dyDescent="0.25">
      <c r="A153" s="22">
        <v>31.848055555555558</v>
      </c>
      <c r="B153">
        <v>2</v>
      </c>
      <c r="C153">
        <f t="shared" si="2"/>
        <v>-2</v>
      </c>
      <c r="D153" s="9">
        <v>3.1827571463103519</v>
      </c>
      <c r="E153" s="35">
        <v>2.3627548114293375E-2</v>
      </c>
    </row>
    <row r="154" spans="1:5" ht="15.75" thickBot="1" x14ac:dyDescent="0.3">
      <c r="A154" s="23"/>
      <c r="B154" s="19"/>
      <c r="C154" s="19">
        <v>0</v>
      </c>
      <c r="D154" s="20"/>
    </row>
    <row r="155" spans="1:5" x14ac:dyDescent="0.25">
      <c r="A155" s="21">
        <v>33.966944444444451</v>
      </c>
      <c r="B155" s="13">
        <v>40</v>
      </c>
      <c r="C155" s="13">
        <f t="shared" si="2"/>
        <v>-40</v>
      </c>
      <c r="D155" s="16">
        <v>105.98067731876885</v>
      </c>
      <c r="E155" s="37">
        <v>2.4459493625169446</v>
      </c>
    </row>
    <row r="156" spans="1:5" x14ac:dyDescent="0.25">
      <c r="A156" s="22">
        <v>33.966944444444451</v>
      </c>
      <c r="B156">
        <v>35</v>
      </c>
      <c r="C156">
        <f t="shared" si="2"/>
        <v>-35</v>
      </c>
      <c r="D156" s="9">
        <v>133.6325312544721</v>
      </c>
      <c r="E156" s="35">
        <v>0.44321096686972555</v>
      </c>
    </row>
    <row r="157" spans="1:5" x14ac:dyDescent="0.25">
      <c r="A157" s="22">
        <v>33.966944444444451</v>
      </c>
      <c r="B157">
        <v>30</v>
      </c>
      <c r="C157">
        <f t="shared" si="2"/>
        <v>-30</v>
      </c>
      <c r="D157" s="9">
        <v>89.550933656216372</v>
      </c>
    </row>
    <row r="158" spans="1:5" x14ac:dyDescent="0.25">
      <c r="A158" s="22">
        <v>33.966944444444451</v>
      </c>
      <c r="B158">
        <v>25</v>
      </c>
      <c r="C158">
        <f t="shared" si="2"/>
        <v>-25</v>
      </c>
      <c r="D158" s="9">
        <v>59.84987315110844</v>
      </c>
      <c r="E158" s="35">
        <v>0.15828842473956958</v>
      </c>
    </row>
    <row r="159" spans="1:5" x14ac:dyDescent="0.25">
      <c r="A159" s="22">
        <v>33.966944444444451</v>
      </c>
      <c r="B159">
        <v>20</v>
      </c>
      <c r="C159">
        <f t="shared" si="2"/>
        <v>-20</v>
      </c>
      <c r="D159" s="9">
        <v>30.276395215837166</v>
      </c>
      <c r="E159" s="38">
        <v>0.14078464561946827</v>
      </c>
    </row>
    <row r="160" spans="1:5" x14ac:dyDescent="0.25">
      <c r="A160" s="22">
        <v>33.966944444444451</v>
      </c>
      <c r="B160">
        <v>15</v>
      </c>
      <c r="C160">
        <f t="shared" si="2"/>
        <v>-15</v>
      </c>
      <c r="D160" s="9">
        <v>21.736855062032891</v>
      </c>
      <c r="E160" s="35">
        <v>0.19171492983194308</v>
      </c>
    </row>
    <row r="161" spans="1:5" x14ac:dyDescent="0.25">
      <c r="A161" s="22">
        <v>33.966944444444451</v>
      </c>
      <c r="B161">
        <v>10</v>
      </c>
      <c r="C161">
        <f t="shared" si="2"/>
        <v>-10</v>
      </c>
      <c r="D161" s="9">
        <v>17.47941864085189</v>
      </c>
      <c r="E161" s="38">
        <v>0.11026366799797262</v>
      </c>
    </row>
    <row r="162" spans="1:5" x14ac:dyDescent="0.25">
      <c r="A162" s="22">
        <v>33.966944444444451</v>
      </c>
      <c r="B162">
        <v>2</v>
      </c>
      <c r="C162">
        <f t="shared" si="2"/>
        <v>-2</v>
      </c>
      <c r="D162" s="9">
        <v>10.022207324346402</v>
      </c>
      <c r="E162" s="35">
        <v>5.4602014671386867E-2</v>
      </c>
    </row>
    <row r="163" spans="1:5" ht="15.75" thickBot="1" x14ac:dyDescent="0.3">
      <c r="A163" s="22"/>
      <c r="C163">
        <v>0</v>
      </c>
      <c r="D163" s="20"/>
    </row>
    <row r="164" spans="1:5" x14ac:dyDescent="0.25">
      <c r="A164" s="21">
        <v>35.986666666666665</v>
      </c>
      <c r="B164" s="13">
        <v>40</v>
      </c>
      <c r="C164" s="13">
        <f t="shared" si="2"/>
        <v>-40</v>
      </c>
      <c r="D164" s="16">
        <v>382.88621039793645</v>
      </c>
      <c r="E164" s="37">
        <v>1.0341690231274956</v>
      </c>
    </row>
    <row r="165" spans="1:5" x14ac:dyDescent="0.25">
      <c r="A165" s="22">
        <v>35.986666666666665</v>
      </c>
      <c r="B165">
        <v>35</v>
      </c>
      <c r="C165">
        <f t="shared" si="2"/>
        <v>-35</v>
      </c>
      <c r="D165" s="9">
        <v>564.0471916425663</v>
      </c>
      <c r="E165" s="35">
        <v>1.2413698923596472</v>
      </c>
    </row>
    <row r="166" spans="1:5" x14ac:dyDescent="0.25">
      <c r="A166" s="22">
        <v>35.986666666666665</v>
      </c>
      <c r="B166">
        <v>30</v>
      </c>
      <c r="C166">
        <f t="shared" si="2"/>
        <v>-30</v>
      </c>
      <c r="D166" s="9">
        <v>152.37989014167198</v>
      </c>
      <c r="E166" s="38">
        <v>0.38284552800624622</v>
      </c>
    </row>
    <row r="167" spans="1:5" x14ac:dyDescent="0.25">
      <c r="A167" s="22">
        <v>35.986666666666665</v>
      </c>
      <c r="B167">
        <v>25</v>
      </c>
      <c r="C167">
        <f t="shared" si="2"/>
        <v>-25</v>
      </c>
      <c r="D167" s="9">
        <v>171.55680397279883</v>
      </c>
      <c r="E167" s="35">
        <v>0.59534860413058266</v>
      </c>
    </row>
    <row r="168" spans="1:5" x14ac:dyDescent="0.25">
      <c r="A168" s="22">
        <v>35.986666666666665</v>
      </c>
      <c r="B168">
        <v>20</v>
      </c>
      <c r="C168">
        <f t="shared" si="2"/>
        <v>-20</v>
      </c>
      <c r="D168" s="9">
        <v>114.25989646042625</v>
      </c>
      <c r="E168" s="38">
        <v>0.55184595993402918</v>
      </c>
    </row>
    <row r="169" spans="1:5" x14ac:dyDescent="0.25">
      <c r="A169" s="22">
        <v>35.986666666666665</v>
      </c>
      <c r="B169">
        <v>15</v>
      </c>
      <c r="C169">
        <f t="shared" si="2"/>
        <v>-15</v>
      </c>
      <c r="D169" s="9">
        <v>67.507253634235596</v>
      </c>
      <c r="E169" s="35">
        <v>0.28990075885428684</v>
      </c>
    </row>
    <row r="170" spans="1:5" x14ac:dyDescent="0.25">
      <c r="A170" s="22">
        <v>35.986666666666665</v>
      </c>
      <c r="B170">
        <v>10</v>
      </c>
      <c r="C170">
        <f t="shared" si="2"/>
        <v>-10</v>
      </c>
      <c r="D170" s="9">
        <v>59.622205997960968</v>
      </c>
      <c r="E170" s="38">
        <v>0.34896051278969908</v>
      </c>
    </row>
    <row r="171" spans="1:5" x14ac:dyDescent="0.25">
      <c r="A171" s="22">
        <v>35.986666666666665</v>
      </c>
      <c r="B171">
        <v>2</v>
      </c>
      <c r="C171">
        <f t="shared" si="2"/>
        <v>-2</v>
      </c>
      <c r="D171" s="9">
        <v>17.633488241827358</v>
      </c>
      <c r="E171" s="35">
        <v>8.5938949754956431E-2</v>
      </c>
    </row>
    <row r="172" spans="1:5" ht="15.75" thickBot="1" x14ac:dyDescent="0.3">
      <c r="A172" s="23"/>
      <c r="B172" s="19"/>
      <c r="C172" s="19">
        <v>0</v>
      </c>
      <c r="D172" s="20"/>
    </row>
    <row r="173" spans="1:5" x14ac:dyDescent="0.25">
      <c r="A173" s="21">
        <v>37.915555555555599</v>
      </c>
      <c r="B173" s="13">
        <v>40</v>
      </c>
      <c r="C173" s="13">
        <f t="shared" si="2"/>
        <v>-40</v>
      </c>
      <c r="D173" s="16">
        <v>172.5850466968943</v>
      </c>
      <c r="E173" s="37">
        <v>2.1406843805001756</v>
      </c>
    </row>
    <row r="174" spans="1:5" x14ac:dyDescent="0.25">
      <c r="A174" s="22">
        <v>37.915555555555599</v>
      </c>
      <c r="B174">
        <v>35</v>
      </c>
      <c r="C174">
        <f t="shared" si="2"/>
        <v>-35</v>
      </c>
      <c r="D174" s="9">
        <v>216.75793356659415</v>
      </c>
      <c r="E174" s="35">
        <v>0.71410522263335718</v>
      </c>
    </row>
    <row r="175" spans="1:5" x14ac:dyDescent="0.25">
      <c r="A175" s="22">
        <v>37.915555555555599</v>
      </c>
      <c r="B175">
        <v>30</v>
      </c>
      <c r="C175">
        <f t="shared" si="2"/>
        <v>-30</v>
      </c>
      <c r="D175" s="9">
        <v>73.356742598829769</v>
      </c>
      <c r="E175" s="38">
        <v>0.95907896596115305</v>
      </c>
    </row>
    <row r="176" spans="1:5" x14ac:dyDescent="0.25">
      <c r="A176" s="22">
        <v>37.915555555555599</v>
      </c>
      <c r="B176">
        <v>25</v>
      </c>
      <c r="C176">
        <f t="shared" si="2"/>
        <v>-25</v>
      </c>
      <c r="D176" s="9">
        <v>84.040822415030746</v>
      </c>
      <c r="E176" s="35">
        <v>0.3730042716486332</v>
      </c>
    </row>
    <row r="177" spans="1:5" x14ac:dyDescent="0.25">
      <c r="A177" s="22">
        <v>37.915555555555599</v>
      </c>
      <c r="B177">
        <v>20</v>
      </c>
      <c r="C177">
        <f t="shared" si="2"/>
        <v>-20</v>
      </c>
      <c r="D177" s="9">
        <v>150.08997509462776</v>
      </c>
      <c r="E177" s="38">
        <v>1.10073973737617</v>
      </c>
    </row>
    <row r="178" spans="1:5" x14ac:dyDescent="0.25">
      <c r="A178" s="22">
        <v>37.915555555555599</v>
      </c>
      <c r="B178">
        <v>15</v>
      </c>
      <c r="C178">
        <f t="shared" si="2"/>
        <v>-15</v>
      </c>
      <c r="D178" s="9">
        <v>38.989112027430792</v>
      </c>
      <c r="E178" s="35">
        <v>0.22953138628366374</v>
      </c>
    </row>
    <row r="179" spans="1:5" x14ac:dyDescent="0.25">
      <c r="A179" s="22">
        <v>37.915555555555599</v>
      </c>
      <c r="B179">
        <v>10</v>
      </c>
      <c r="C179">
        <f t="shared" si="2"/>
        <v>-10</v>
      </c>
      <c r="D179" s="9">
        <v>19.88559355739854</v>
      </c>
      <c r="E179" s="38">
        <v>9.6527370895183998E-2</v>
      </c>
    </row>
    <row r="180" spans="1:5" x14ac:dyDescent="0.25">
      <c r="A180" s="22">
        <v>37.915555555555599</v>
      </c>
      <c r="B180">
        <v>2</v>
      </c>
      <c r="C180">
        <f t="shared" si="2"/>
        <v>-2</v>
      </c>
      <c r="D180" s="9">
        <v>5.84231118134662</v>
      </c>
      <c r="E180" s="35">
        <v>3.7281636408432461E-2</v>
      </c>
    </row>
    <row r="181" spans="1:5" ht="15.75" thickBot="1" x14ac:dyDescent="0.3">
      <c r="A181" s="23"/>
      <c r="B181" s="19"/>
      <c r="C181" s="19">
        <v>0</v>
      </c>
      <c r="D181" s="20"/>
    </row>
    <row r="182" spans="1:5" x14ac:dyDescent="0.25">
      <c r="A182" s="21">
        <v>39.897222222222226</v>
      </c>
      <c r="B182" s="13">
        <v>40</v>
      </c>
      <c r="C182" s="13">
        <f t="shared" si="2"/>
        <v>-40</v>
      </c>
      <c r="D182" s="16">
        <v>125.54448377649224</v>
      </c>
      <c r="E182" s="37">
        <v>0.38872962416062634</v>
      </c>
    </row>
    <row r="183" spans="1:5" x14ac:dyDescent="0.25">
      <c r="A183" s="22">
        <v>39.897222222222226</v>
      </c>
      <c r="B183">
        <v>35</v>
      </c>
      <c r="C183">
        <f t="shared" si="2"/>
        <v>-35</v>
      </c>
      <c r="D183" s="9">
        <v>117.31288063356152</v>
      </c>
      <c r="E183" s="35">
        <v>0.29638363486649094</v>
      </c>
    </row>
    <row r="184" spans="1:5" x14ac:dyDescent="0.25">
      <c r="A184" s="22">
        <v>39.897222222222226</v>
      </c>
      <c r="B184">
        <v>30</v>
      </c>
      <c r="C184">
        <f t="shared" si="2"/>
        <v>-30</v>
      </c>
      <c r="D184" s="9">
        <v>77.804744110456141</v>
      </c>
      <c r="E184" s="38">
        <v>0.15062649923027865</v>
      </c>
    </row>
    <row r="185" spans="1:5" x14ac:dyDescent="0.25">
      <c r="A185" s="22">
        <v>39.897222222222226</v>
      </c>
      <c r="B185">
        <v>25</v>
      </c>
      <c r="C185">
        <f t="shared" si="2"/>
        <v>-25</v>
      </c>
      <c r="D185" s="9">
        <v>54.237857606915441</v>
      </c>
      <c r="E185" s="35">
        <v>0.27098094993616911</v>
      </c>
    </row>
    <row r="186" spans="1:5" x14ac:dyDescent="0.25">
      <c r="A186" s="22">
        <v>39.897222222222226</v>
      </c>
      <c r="B186">
        <v>20</v>
      </c>
      <c r="C186">
        <f t="shared" si="2"/>
        <v>-20</v>
      </c>
      <c r="D186" s="9">
        <v>17.478710972081004</v>
      </c>
      <c r="E186" s="38">
        <v>6.8456032434374314E-2</v>
      </c>
    </row>
    <row r="187" spans="1:5" x14ac:dyDescent="0.25">
      <c r="A187" s="22">
        <v>39.897222222222226</v>
      </c>
      <c r="B187">
        <v>15</v>
      </c>
      <c r="C187">
        <f t="shared" si="2"/>
        <v>-15</v>
      </c>
      <c r="D187" s="9">
        <v>119.92771674198045</v>
      </c>
      <c r="E187" s="35">
        <v>0.65600847158501019</v>
      </c>
    </row>
    <row r="188" spans="1:5" x14ac:dyDescent="0.25">
      <c r="A188" s="22">
        <v>39.897222222222226</v>
      </c>
      <c r="B188">
        <v>10</v>
      </c>
      <c r="C188">
        <f t="shared" si="2"/>
        <v>-10</v>
      </c>
      <c r="D188" s="9">
        <v>102.9230427508535</v>
      </c>
      <c r="E188" s="38">
        <v>0.48690287353993034</v>
      </c>
    </row>
    <row r="189" spans="1:5" x14ac:dyDescent="0.25">
      <c r="A189" s="22">
        <v>39.897222222222226</v>
      </c>
      <c r="B189">
        <v>2</v>
      </c>
      <c r="C189">
        <f t="shared" si="2"/>
        <v>-2</v>
      </c>
      <c r="D189" s="9">
        <v>74.172078118427621</v>
      </c>
      <c r="E189" s="35">
        <v>0.33153002657395075</v>
      </c>
    </row>
    <row r="190" spans="1:5" ht="15.75" thickBot="1" x14ac:dyDescent="0.3">
      <c r="A190" s="23"/>
      <c r="B190" s="19"/>
      <c r="C190" s="19">
        <v>0</v>
      </c>
      <c r="D190" s="20"/>
    </row>
    <row r="191" spans="1:5" x14ac:dyDescent="0.25">
      <c r="A191" s="21">
        <v>41.944166666666668</v>
      </c>
      <c r="B191" s="13">
        <v>40</v>
      </c>
      <c r="C191" s="13">
        <f t="shared" si="2"/>
        <v>-40</v>
      </c>
      <c r="D191" s="16">
        <v>23.564156923995867</v>
      </c>
      <c r="E191" s="37">
        <v>3.2108477237415535E-2</v>
      </c>
    </row>
    <row r="192" spans="1:5" x14ac:dyDescent="0.25">
      <c r="A192" s="22">
        <v>41.944166666666668</v>
      </c>
      <c r="B192">
        <v>35</v>
      </c>
      <c r="C192">
        <f t="shared" si="2"/>
        <v>-35</v>
      </c>
      <c r="D192" s="9">
        <v>38.818867140263684</v>
      </c>
      <c r="E192" s="35">
        <v>4.126342015964974E-2</v>
      </c>
    </row>
    <row r="193" spans="1:5" x14ac:dyDescent="0.25">
      <c r="A193" s="22">
        <v>41.944166666666668</v>
      </c>
      <c r="B193">
        <v>30</v>
      </c>
      <c r="C193">
        <f t="shared" si="2"/>
        <v>-30</v>
      </c>
      <c r="D193" s="9">
        <v>19.060755057163082</v>
      </c>
      <c r="E193" s="38">
        <v>3.0996368124450741E-2</v>
      </c>
    </row>
    <row r="194" spans="1:5" x14ac:dyDescent="0.25">
      <c r="A194" s="22">
        <v>41.944166666666668</v>
      </c>
      <c r="B194">
        <v>25</v>
      </c>
      <c r="C194">
        <f t="shared" si="2"/>
        <v>-25</v>
      </c>
      <c r="D194" s="9">
        <v>29.263013535930291</v>
      </c>
      <c r="E194" s="35">
        <v>8.0181042140148942E-2</v>
      </c>
    </row>
    <row r="195" spans="1:5" x14ac:dyDescent="0.25">
      <c r="A195" s="22">
        <v>41.944166666666668</v>
      </c>
      <c r="B195">
        <v>20</v>
      </c>
      <c r="C195">
        <f t="shared" si="2"/>
        <v>-20</v>
      </c>
      <c r="D195" s="9">
        <v>5.6577107276844139</v>
      </c>
      <c r="E195" s="38">
        <v>3.2827505077881493E-2</v>
      </c>
    </row>
    <row r="196" spans="1:5" x14ac:dyDescent="0.25">
      <c r="A196" s="22">
        <v>41.944166666666668</v>
      </c>
      <c r="B196">
        <v>15</v>
      </c>
      <c r="C196">
        <f t="shared" si="2"/>
        <v>-15</v>
      </c>
      <c r="D196" s="9">
        <v>3.9371657545863319</v>
      </c>
      <c r="E196" s="35">
        <v>2.6034535508261233E-2</v>
      </c>
    </row>
    <row r="197" spans="1:5" x14ac:dyDescent="0.25">
      <c r="A197" s="22">
        <v>41.944166666666668</v>
      </c>
      <c r="B197">
        <v>10</v>
      </c>
      <c r="C197">
        <f t="shared" si="2"/>
        <v>-10</v>
      </c>
      <c r="D197" s="9">
        <v>17.070386091280543</v>
      </c>
      <c r="E197" s="38">
        <v>0.1383743460277648</v>
      </c>
    </row>
    <row r="198" spans="1:5" x14ac:dyDescent="0.25">
      <c r="A198" s="22">
        <v>41.944166666666668</v>
      </c>
      <c r="B198">
        <v>2</v>
      </c>
      <c r="C198">
        <f t="shared" si="2"/>
        <v>-2</v>
      </c>
      <c r="D198" s="9">
        <v>9.1240071615292333</v>
      </c>
      <c r="E198" s="35">
        <v>4.0405242674603339E-2</v>
      </c>
    </row>
    <row r="199" spans="1:5" ht="15.75" thickBot="1" x14ac:dyDescent="0.3">
      <c r="A199" s="23"/>
      <c r="B199" s="19"/>
      <c r="C199" s="19">
        <v>0</v>
      </c>
      <c r="D199" s="20"/>
    </row>
    <row r="200" spans="1:5" x14ac:dyDescent="0.25">
      <c r="A200" s="21">
        <v>43.915833333333332</v>
      </c>
      <c r="B200" s="13">
        <v>40</v>
      </c>
      <c r="C200" s="13">
        <f t="shared" si="2"/>
        <v>-40</v>
      </c>
      <c r="D200" s="16">
        <v>75.951123709918846</v>
      </c>
      <c r="E200" s="37">
        <v>2.0870716234956784E-2</v>
      </c>
    </row>
    <row r="201" spans="1:5" x14ac:dyDescent="0.25">
      <c r="A201" s="22">
        <v>43.915833333333332</v>
      </c>
      <c r="B201">
        <v>35</v>
      </c>
      <c r="C201">
        <f t="shared" si="2"/>
        <v>-35</v>
      </c>
      <c r="D201" s="9">
        <v>24.514118002626319</v>
      </c>
      <c r="E201" s="35">
        <v>5.9503412877845371E-3</v>
      </c>
    </row>
    <row r="202" spans="1:5" x14ac:dyDescent="0.25">
      <c r="A202" s="22">
        <v>43.915833333333332</v>
      </c>
      <c r="B202">
        <v>30</v>
      </c>
      <c r="C202">
        <f t="shared" si="2"/>
        <v>-30</v>
      </c>
      <c r="D202" s="9">
        <v>10.031238525803406</v>
      </c>
      <c r="E202" s="38">
        <v>2.8938342296004946E-4</v>
      </c>
    </row>
    <row r="203" spans="1:5" x14ac:dyDescent="0.25">
      <c r="A203" s="22">
        <v>43.915833333333332</v>
      </c>
      <c r="B203">
        <v>25</v>
      </c>
      <c r="C203">
        <f t="shared" si="2"/>
        <v>-25</v>
      </c>
      <c r="D203" s="9">
        <v>38.758850088790076</v>
      </c>
      <c r="E203" s="35">
        <v>5.4696917050560033E-2</v>
      </c>
    </row>
    <row r="204" spans="1:5" x14ac:dyDescent="0.25">
      <c r="A204" s="22">
        <v>43.915833333333332</v>
      </c>
      <c r="B204">
        <v>20</v>
      </c>
      <c r="C204">
        <f t="shared" si="2"/>
        <v>-20</v>
      </c>
      <c r="D204" s="9">
        <v>16.130736757597262</v>
      </c>
      <c r="E204" s="35">
        <v>4.7036548593389689E-2</v>
      </c>
    </row>
    <row r="205" spans="1:5" x14ac:dyDescent="0.25">
      <c r="A205" s="22">
        <v>43.915833333333332</v>
      </c>
      <c r="B205">
        <v>15</v>
      </c>
      <c r="C205">
        <f t="shared" si="2"/>
        <v>-15</v>
      </c>
      <c r="D205" s="9">
        <v>13.46673451885829</v>
      </c>
      <c r="E205" s="35">
        <v>5.3159302561799578E-2</v>
      </c>
    </row>
    <row r="206" spans="1:5" x14ac:dyDescent="0.25">
      <c r="A206" s="22">
        <v>43.915833333333332</v>
      </c>
      <c r="B206">
        <v>10</v>
      </c>
      <c r="C206">
        <f t="shared" si="2"/>
        <v>-10</v>
      </c>
      <c r="D206" s="9">
        <v>17.050840953798957</v>
      </c>
      <c r="E206" s="35">
        <v>6.6203252792362444E-2</v>
      </c>
    </row>
    <row r="207" spans="1:5" x14ac:dyDescent="0.25">
      <c r="A207" s="22">
        <v>43.915833333333332</v>
      </c>
      <c r="B207">
        <v>2</v>
      </c>
      <c r="C207">
        <f t="shared" si="2"/>
        <v>-2</v>
      </c>
      <c r="D207" s="9">
        <v>7.9740454088416071</v>
      </c>
      <c r="E207" s="35">
        <v>2.0983836638396026E-2</v>
      </c>
    </row>
    <row r="208" spans="1:5" ht="15.75" thickBot="1" x14ac:dyDescent="0.3">
      <c r="A208" s="23"/>
      <c r="B208" s="19"/>
      <c r="C208" s="19">
        <v>0</v>
      </c>
      <c r="D208" s="20"/>
    </row>
    <row r="209" spans="1:5" x14ac:dyDescent="0.25">
      <c r="A209" s="21">
        <v>45.898611111111109</v>
      </c>
      <c r="B209" s="13">
        <v>40</v>
      </c>
      <c r="C209" s="13">
        <f t="shared" si="2"/>
        <v>-40</v>
      </c>
      <c r="D209" s="16">
        <v>79.503418748682591</v>
      </c>
      <c r="E209" s="34">
        <v>8.1684769744573407E-2</v>
      </c>
    </row>
    <row r="210" spans="1:5" x14ac:dyDescent="0.25">
      <c r="A210" s="22">
        <v>45.898611111111109</v>
      </c>
      <c r="B210">
        <v>35</v>
      </c>
      <c r="C210">
        <f t="shared" si="2"/>
        <v>-35</v>
      </c>
      <c r="D210" s="9">
        <v>70.54904990108831</v>
      </c>
      <c r="E210" s="35">
        <v>8.0456799567277415E-2</v>
      </c>
    </row>
    <row r="211" spans="1:5" x14ac:dyDescent="0.25">
      <c r="A211" s="22">
        <v>45.898611111111109</v>
      </c>
      <c r="B211">
        <v>30</v>
      </c>
      <c r="C211">
        <f t="shared" si="2"/>
        <v>-30</v>
      </c>
      <c r="D211" s="9">
        <v>515.31654720472704</v>
      </c>
      <c r="E211" s="35">
        <v>0.49903978400000354</v>
      </c>
    </row>
    <row r="212" spans="1:5" x14ac:dyDescent="0.25">
      <c r="A212" s="22">
        <v>45.898611111111109</v>
      </c>
      <c r="B212">
        <v>25</v>
      </c>
      <c r="C212">
        <f t="shared" si="2"/>
        <v>-25</v>
      </c>
      <c r="D212" s="9">
        <v>177.37333579177749</v>
      </c>
      <c r="E212" s="35">
        <v>0.46289704748695581</v>
      </c>
    </row>
    <row r="213" spans="1:5" x14ac:dyDescent="0.25">
      <c r="A213" s="22">
        <v>45.898611111111109</v>
      </c>
      <c r="B213">
        <v>20</v>
      </c>
      <c r="C213">
        <f t="shared" si="2"/>
        <v>-20</v>
      </c>
      <c r="D213" s="9">
        <v>76.668666145083009</v>
      </c>
      <c r="E213" s="35">
        <v>0.32204147341603201</v>
      </c>
    </row>
    <row r="214" spans="1:5" x14ac:dyDescent="0.25">
      <c r="A214" s="22">
        <v>45.898611111111109</v>
      </c>
      <c r="B214">
        <v>15</v>
      </c>
      <c r="C214">
        <f t="shared" si="2"/>
        <v>-15</v>
      </c>
      <c r="D214" s="9">
        <v>42.953977959620325</v>
      </c>
      <c r="E214" s="35">
        <v>0.12931939661019906</v>
      </c>
    </row>
    <row r="215" spans="1:5" x14ac:dyDescent="0.25">
      <c r="A215" s="22">
        <v>45.898611111111109</v>
      </c>
      <c r="B215">
        <v>10</v>
      </c>
      <c r="C215">
        <f t="shared" si="2"/>
        <v>-10</v>
      </c>
      <c r="D215" s="9">
        <v>70.162224671517563</v>
      </c>
      <c r="E215" s="35">
        <v>0.31267343288329741</v>
      </c>
    </row>
    <row r="216" spans="1:5" x14ac:dyDescent="0.25">
      <c r="A216" s="22">
        <v>45.898611111111109</v>
      </c>
      <c r="B216">
        <v>2</v>
      </c>
      <c r="C216">
        <f t="shared" si="2"/>
        <v>-2</v>
      </c>
      <c r="D216" s="9">
        <v>18.326329667036369</v>
      </c>
      <c r="E216" s="35">
        <v>5.7788246742733244E-2</v>
      </c>
    </row>
    <row r="217" spans="1:5" ht="15.75" thickBot="1" x14ac:dyDescent="0.3">
      <c r="A217" s="18"/>
      <c r="B217" s="24"/>
      <c r="C217" s="24">
        <v>0</v>
      </c>
      <c r="D217" s="20"/>
      <c r="E217" s="36"/>
    </row>
    <row r="219" spans="1:5" x14ac:dyDescent="0.25">
      <c r="D219" s="9" t="s">
        <v>6</v>
      </c>
    </row>
    <row r="220" spans="1:5" x14ac:dyDescent="0.25">
      <c r="D220" s="9" t="s">
        <v>12</v>
      </c>
    </row>
    <row r="248" spans="2:3" x14ac:dyDescent="0.25">
      <c r="B248" s="1"/>
      <c r="C248" s="1"/>
    </row>
    <row r="264" spans="2:3" x14ac:dyDescent="0.25">
      <c r="B264" s="2"/>
      <c r="C264" s="2"/>
    </row>
    <row r="265" spans="2:3" x14ac:dyDescent="0.25">
      <c r="B265" s="2"/>
      <c r="C265" s="2"/>
    </row>
    <row r="266" spans="2:3" x14ac:dyDescent="0.25">
      <c r="B266" s="4"/>
      <c r="C266" s="4"/>
    </row>
    <row r="267" spans="2:3" x14ac:dyDescent="0.25">
      <c r="B267" s="2"/>
      <c r="C267" s="2"/>
    </row>
    <row r="268" spans="2:3" x14ac:dyDescent="0.25">
      <c r="B268" s="2"/>
      <c r="C268" s="2"/>
    </row>
    <row r="269" spans="2:3" x14ac:dyDescent="0.25">
      <c r="B269" s="2"/>
      <c r="C269" s="2"/>
    </row>
    <row r="270" spans="2:3" x14ac:dyDescent="0.25">
      <c r="B270" s="2"/>
      <c r="C270" s="2"/>
    </row>
    <row r="271" spans="2:3" x14ac:dyDescent="0.25">
      <c r="B271" s="2"/>
      <c r="C271" s="2"/>
    </row>
    <row r="272" spans="2:3" x14ac:dyDescent="0.25">
      <c r="B272" s="2"/>
      <c r="C272" s="2"/>
    </row>
    <row r="273" spans="2:3" x14ac:dyDescent="0.25">
      <c r="B273" s="2"/>
      <c r="C273" s="2"/>
    </row>
    <row r="274" spans="2:3" x14ac:dyDescent="0.25">
      <c r="B274" s="2"/>
      <c r="C274" s="2"/>
    </row>
    <row r="275" spans="2:3" x14ac:dyDescent="0.25">
      <c r="B275" s="2"/>
      <c r="C275" s="2"/>
    </row>
    <row r="276" spans="2:3" x14ac:dyDescent="0.25">
      <c r="B276" s="2"/>
      <c r="C276" s="2"/>
    </row>
    <row r="277" spans="2:3" x14ac:dyDescent="0.25">
      <c r="B277" s="2"/>
      <c r="C277" s="2"/>
    </row>
    <row r="278" spans="2:3" x14ac:dyDescent="0.25">
      <c r="B278" s="2"/>
      <c r="C278" s="2"/>
    </row>
    <row r="279" spans="2:3" x14ac:dyDescent="0.25">
      <c r="B279" s="2"/>
      <c r="C279" s="2"/>
    </row>
    <row r="280" spans="2:3" x14ac:dyDescent="0.25">
      <c r="B280" s="2"/>
      <c r="C280" s="2"/>
    </row>
    <row r="281" spans="2:3" x14ac:dyDescent="0.25">
      <c r="B281" s="2"/>
      <c r="C281" s="2"/>
    </row>
    <row r="282" spans="2:3" x14ac:dyDescent="0.25">
      <c r="B282" s="2"/>
      <c r="C282" s="2"/>
    </row>
    <row r="283" spans="2:3" x14ac:dyDescent="0.25">
      <c r="B283" s="2"/>
      <c r="C283" s="2"/>
    </row>
    <row r="284" spans="2:3" x14ac:dyDescent="0.25">
      <c r="B284" s="2"/>
      <c r="C284" s="2"/>
    </row>
    <row r="285" spans="2:3" x14ac:dyDescent="0.25">
      <c r="B285" s="2"/>
      <c r="C285" s="2"/>
    </row>
    <row r="286" spans="2:3" x14ac:dyDescent="0.25">
      <c r="B286" s="2"/>
      <c r="C286" s="2"/>
    </row>
    <row r="287" spans="2:3" x14ac:dyDescent="0.25">
      <c r="B287" s="2"/>
      <c r="C287" s="2"/>
    </row>
    <row r="288" spans="2:3" x14ac:dyDescent="0.25">
      <c r="B288" s="2"/>
      <c r="C288" s="2"/>
    </row>
  </sheetData>
  <mergeCells count="2">
    <mergeCell ref="Z1:AD1"/>
    <mergeCell ref="AF1:AJ1"/>
  </mergeCells>
  <pageMargins left="0.7" right="0.7" top="0.75" bottom="0.75" header="0.3" footer="0.3"/>
  <pageSetup paperSize="9"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CH4 invt. Rovelli</vt:lpstr>
      <vt:lpstr>Statistics inventories</vt:lpstr>
      <vt:lpstr>Statistics volumetric averages</vt:lpstr>
      <vt:lpstr>Tables MS</vt:lpstr>
      <vt:lpstr>PE-439 inventories MOx </vt:lpstr>
      <vt:lpstr>PE-462 inventories  MOx</vt:lpstr>
      <vt:lpstr>PE-439 CH4 inventories </vt:lpstr>
      <vt:lpstr>PE-462 CH4 inventories</vt:lpstr>
      <vt:lpstr>PE-462 CH4 data</vt:lpstr>
      <vt:lpstr>PE-439 CH4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de Groot</dc:creator>
  <cp:lastModifiedBy>tim de groot</cp:lastModifiedBy>
  <cp:lastPrinted>2021-01-06T09:11:58Z</cp:lastPrinted>
  <dcterms:created xsi:type="dcterms:W3CDTF">2018-09-04T15:16:25Z</dcterms:created>
  <dcterms:modified xsi:type="dcterms:W3CDTF">2024-04-16T18:08:14Z</dcterms:modified>
</cp:coreProperties>
</file>